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F8" i="2" l="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I26" i="19" s="1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7" l="1"/>
  <c r="K51" i="29"/>
  <c r="K51" i="30"/>
  <c r="K92" i="30" s="1"/>
  <c r="I51" i="34"/>
  <c r="I51" i="24"/>
  <c r="I51" i="27"/>
  <c r="I92" i="27" s="1"/>
  <c r="H51" i="25"/>
  <c r="H92" i="25" s="1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M92" i="27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L92" i="25"/>
  <c r="K92" i="25"/>
  <c r="M92" i="26"/>
  <c r="H92" i="26"/>
  <c r="L92" i="26"/>
  <c r="J92" i="26"/>
  <c r="K4" i="28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<sst xmlns="http://schemas.openxmlformats.org/spreadsheetml/2006/main" count="14379" uniqueCount="127">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</sst>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PUBLIC WORKS AND INFRASTRUCTURE</v>
          </cell>
        </row>
        <row r="9">
          <cell r="B9" t="str">
            <v>Administration</v>
          </cell>
          <cell r="C9">
            <v>86247</v>
          </cell>
          <cell r="D9">
            <v>85345</v>
          </cell>
          <cell r="E9">
            <v>93484</v>
          </cell>
          <cell r="F9">
            <v>104913</v>
          </cell>
          <cell r="G9">
            <v>104717</v>
          </cell>
          <cell r="H9">
            <v>104913</v>
          </cell>
          <cell r="P9">
            <v>112979</v>
          </cell>
          <cell r="Y9">
            <v>117551</v>
          </cell>
          <cell r="AA9">
            <v>122316.65</v>
          </cell>
        </row>
        <row r="10">
          <cell r="B10" t="str">
            <v>Public Works Infrastructure</v>
          </cell>
          <cell r="C10">
            <v>973910</v>
          </cell>
          <cell r="D10">
            <v>1018255</v>
          </cell>
          <cell r="E10">
            <v>1106768</v>
          </cell>
          <cell r="F10">
            <v>1131102</v>
          </cell>
          <cell r="G10">
            <v>1093950</v>
          </cell>
          <cell r="H10">
            <v>1363718</v>
          </cell>
          <cell r="P10">
            <v>1207667</v>
          </cell>
          <cell r="Y10">
            <v>1232201</v>
          </cell>
          <cell r="AA10">
            <v>1290006.0500000003</v>
          </cell>
        </row>
        <row r="11">
          <cell r="B11" t="str">
            <v>Expanded Public Works Programme</v>
          </cell>
          <cell r="C11">
            <v>194381</v>
          </cell>
          <cell r="D11">
            <v>151652</v>
          </cell>
          <cell r="E11">
            <v>198443</v>
          </cell>
          <cell r="F11">
            <v>178901</v>
          </cell>
          <cell r="G11">
            <v>186168</v>
          </cell>
          <cell r="H11">
            <v>182191</v>
          </cell>
          <cell r="P11">
            <v>171289</v>
          </cell>
          <cell r="Y11">
            <v>167385</v>
          </cell>
          <cell r="AA11">
            <v>182748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251920</v>
          </cell>
          <cell r="D32">
            <v>266230</v>
          </cell>
          <cell r="E32">
            <v>289879</v>
          </cell>
          <cell r="F32">
            <v>317693</v>
          </cell>
          <cell r="G32">
            <v>325429</v>
          </cell>
          <cell r="H32">
            <v>319693</v>
          </cell>
          <cell r="P32">
            <v>337991</v>
          </cell>
          <cell r="Y32">
            <v>357671</v>
          </cell>
          <cell r="AA32">
            <v>377712.5</v>
          </cell>
        </row>
        <row r="33">
          <cell r="C33">
            <v>46983</v>
          </cell>
          <cell r="D33">
            <v>47762</v>
          </cell>
          <cell r="E33">
            <v>49229</v>
          </cell>
          <cell r="F33">
            <v>62173</v>
          </cell>
          <cell r="G33">
            <v>56437</v>
          </cell>
          <cell r="H33">
            <v>62173</v>
          </cell>
          <cell r="P33">
            <v>64811</v>
          </cell>
          <cell r="Y33">
            <v>67923</v>
          </cell>
          <cell r="AA33">
            <v>71504.450000000012</v>
          </cell>
        </row>
        <row r="35">
          <cell r="C35">
            <v>82</v>
          </cell>
          <cell r="D35">
            <v>127</v>
          </cell>
          <cell r="E35">
            <v>87</v>
          </cell>
          <cell r="F35">
            <v>70</v>
          </cell>
          <cell r="G35">
            <v>99</v>
          </cell>
          <cell r="H35">
            <v>101</v>
          </cell>
          <cell r="P35">
            <v>74</v>
          </cell>
          <cell r="Y35">
            <v>78</v>
          </cell>
          <cell r="AA35">
            <v>81</v>
          </cell>
        </row>
        <row r="36">
          <cell r="C36">
            <v>1078</v>
          </cell>
          <cell r="D36">
            <v>1611</v>
          </cell>
          <cell r="E36">
            <v>1198</v>
          </cell>
          <cell r="F36">
            <v>1915</v>
          </cell>
          <cell r="G36">
            <v>1562</v>
          </cell>
          <cell r="H36">
            <v>1348</v>
          </cell>
          <cell r="P36">
            <v>1904</v>
          </cell>
          <cell r="Y36">
            <v>1998</v>
          </cell>
          <cell r="AA36">
            <v>2079</v>
          </cell>
        </row>
        <row r="37">
          <cell r="C37">
            <v>2417</v>
          </cell>
          <cell r="D37">
            <v>765</v>
          </cell>
          <cell r="E37">
            <v>395</v>
          </cell>
          <cell r="F37">
            <v>917</v>
          </cell>
          <cell r="G37">
            <v>1665</v>
          </cell>
          <cell r="H37">
            <v>1319</v>
          </cell>
          <cell r="P37">
            <v>461</v>
          </cell>
          <cell r="Y37">
            <v>863</v>
          </cell>
          <cell r="AA37">
            <v>773.25</v>
          </cell>
        </row>
        <row r="38">
          <cell r="C38">
            <v>5220</v>
          </cell>
          <cell r="D38">
            <v>5965</v>
          </cell>
          <cell r="E38">
            <v>7065</v>
          </cell>
          <cell r="F38">
            <v>7000</v>
          </cell>
          <cell r="G38">
            <v>7194</v>
          </cell>
          <cell r="H38">
            <v>7194</v>
          </cell>
          <cell r="P38">
            <v>8510</v>
          </cell>
          <cell r="Y38">
            <v>8900</v>
          </cell>
          <cell r="AA38">
            <v>9367</v>
          </cell>
        </row>
        <row r="39">
          <cell r="C39">
            <v>1290</v>
          </cell>
          <cell r="D39">
            <v>1407</v>
          </cell>
          <cell r="E39">
            <v>1213</v>
          </cell>
          <cell r="F39">
            <v>1480</v>
          </cell>
          <cell r="G39">
            <v>1396</v>
          </cell>
          <cell r="H39">
            <v>1233</v>
          </cell>
          <cell r="P39">
            <v>1560</v>
          </cell>
          <cell r="Y39">
            <v>1650</v>
          </cell>
          <cell r="AA39">
            <v>1717</v>
          </cell>
        </row>
        <row r="40">
          <cell r="C40">
            <v>854</v>
          </cell>
          <cell r="D40">
            <v>591</v>
          </cell>
          <cell r="E40">
            <v>582</v>
          </cell>
          <cell r="F40">
            <v>702</v>
          </cell>
          <cell r="G40">
            <v>828</v>
          </cell>
          <cell r="H40">
            <v>706</v>
          </cell>
          <cell r="P40">
            <v>699</v>
          </cell>
          <cell r="Y40">
            <v>667</v>
          </cell>
          <cell r="AA40">
            <v>782.3</v>
          </cell>
        </row>
        <row r="41">
          <cell r="C41">
            <v>5000</v>
          </cell>
          <cell r="D41">
            <v>5233</v>
          </cell>
          <cell r="E41">
            <v>3955</v>
          </cell>
          <cell r="F41">
            <v>4727</v>
          </cell>
          <cell r="G41">
            <v>4480</v>
          </cell>
          <cell r="H41">
            <v>4786</v>
          </cell>
          <cell r="P41">
            <v>5242</v>
          </cell>
          <cell r="Y41">
            <v>5716</v>
          </cell>
          <cell r="AA41">
            <v>6204.5999999999995</v>
          </cell>
        </row>
        <row r="42">
          <cell r="C42">
            <v>940</v>
          </cell>
          <cell r="D42">
            <v>2634</v>
          </cell>
          <cell r="E42">
            <v>2881</v>
          </cell>
          <cell r="F42">
            <v>3096</v>
          </cell>
          <cell r="G42">
            <v>2938</v>
          </cell>
          <cell r="H42">
            <v>4281</v>
          </cell>
          <cell r="P42">
            <v>5273</v>
          </cell>
          <cell r="Y42">
            <v>3433</v>
          </cell>
          <cell r="AA42">
            <v>3572</v>
          </cell>
        </row>
        <row r="43">
          <cell r="C43">
            <v>2452</v>
          </cell>
          <cell r="D43">
            <v>7569</v>
          </cell>
          <cell r="E43">
            <v>6216</v>
          </cell>
          <cell r="F43">
            <v>4398</v>
          </cell>
          <cell r="G43">
            <v>4619</v>
          </cell>
          <cell r="H43">
            <v>4806</v>
          </cell>
          <cell r="P43">
            <v>2365</v>
          </cell>
          <cell r="Y43">
            <v>2372</v>
          </cell>
          <cell r="AA43">
            <v>2375.6000000000004</v>
          </cell>
        </row>
        <row r="44">
          <cell r="C44">
            <v>4833</v>
          </cell>
          <cell r="D44">
            <v>14</v>
          </cell>
          <cell r="E44">
            <v>0</v>
          </cell>
          <cell r="F44">
            <v>1100</v>
          </cell>
          <cell r="G44">
            <v>0</v>
          </cell>
          <cell r="H44">
            <v>0</v>
          </cell>
          <cell r="P44">
            <v>0</v>
          </cell>
          <cell r="Y44">
            <v>1459</v>
          </cell>
          <cell r="AA44">
            <v>1531.95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3517</v>
          </cell>
          <cell r="D47">
            <v>907</v>
          </cell>
          <cell r="E47">
            <v>1104</v>
          </cell>
          <cell r="F47">
            <v>1290</v>
          </cell>
          <cell r="G47">
            <v>1944</v>
          </cell>
          <cell r="H47">
            <v>1995</v>
          </cell>
          <cell r="P47">
            <v>1360</v>
          </cell>
          <cell r="Y47">
            <v>1432</v>
          </cell>
          <cell r="AA47">
            <v>1490</v>
          </cell>
        </row>
        <row r="48">
          <cell r="C48">
            <v>35162</v>
          </cell>
          <cell r="D48">
            <v>32967</v>
          </cell>
          <cell r="E48">
            <v>43673</v>
          </cell>
          <cell r="F48">
            <v>37977</v>
          </cell>
          <cell r="G48">
            <v>42074</v>
          </cell>
          <cell r="H48">
            <v>41358</v>
          </cell>
          <cell r="P48">
            <v>39478</v>
          </cell>
          <cell r="Y48">
            <v>34430</v>
          </cell>
          <cell r="AA48">
            <v>36306.800000000003</v>
          </cell>
        </row>
        <row r="49">
          <cell r="C49">
            <v>33</v>
          </cell>
          <cell r="D49">
            <v>19</v>
          </cell>
          <cell r="E49">
            <v>11</v>
          </cell>
          <cell r="F49">
            <v>40</v>
          </cell>
          <cell r="G49">
            <v>15</v>
          </cell>
          <cell r="H49">
            <v>15</v>
          </cell>
          <cell r="P49">
            <v>42</v>
          </cell>
          <cell r="Y49">
            <v>44</v>
          </cell>
          <cell r="AA49">
            <v>46</v>
          </cell>
        </row>
        <row r="50">
          <cell r="C50">
            <v>91</v>
          </cell>
          <cell r="D50">
            <v>164</v>
          </cell>
          <cell r="E50">
            <v>98</v>
          </cell>
          <cell r="F50">
            <v>71</v>
          </cell>
          <cell r="G50">
            <v>75</v>
          </cell>
          <cell r="H50">
            <v>74</v>
          </cell>
          <cell r="P50">
            <v>71</v>
          </cell>
          <cell r="Y50">
            <v>73</v>
          </cell>
          <cell r="AA50">
            <v>74.95</v>
          </cell>
        </row>
        <row r="51">
          <cell r="C51">
            <v>0</v>
          </cell>
          <cell r="D51">
            <v>0</v>
          </cell>
          <cell r="E51">
            <v>6337</v>
          </cell>
          <cell r="F51">
            <v>5417</v>
          </cell>
          <cell r="G51">
            <v>5760</v>
          </cell>
          <cell r="H51">
            <v>5571</v>
          </cell>
          <cell r="P51">
            <v>6632</v>
          </cell>
          <cell r="Y51">
            <v>7213</v>
          </cell>
          <cell r="AA51">
            <v>7568.5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981</v>
          </cell>
          <cell r="F53">
            <v>3940</v>
          </cell>
          <cell r="G53">
            <v>777</v>
          </cell>
          <cell r="H53">
            <v>739</v>
          </cell>
          <cell r="P53">
            <v>4654</v>
          </cell>
          <cell r="Y53">
            <v>4880</v>
          </cell>
          <cell r="AA53">
            <v>5124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43</v>
          </cell>
          <cell r="D56">
            <v>53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2</v>
          </cell>
          <cell r="E57">
            <v>0</v>
          </cell>
          <cell r="F57">
            <v>0</v>
          </cell>
          <cell r="G57">
            <v>0</v>
          </cell>
          <cell r="H57">
            <v>10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1056</v>
          </cell>
          <cell r="D58">
            <v>546</v>
          </cell>
          <cell r="E58">
            <v>648</v>
          </cell>
          <cell r="F58">
            <v>1062</v>
          </cell>
          <cell r="G58">
            <v>1244</v>
          </cell>
          <cell r="H58">
            <v>1000</v>
          </cell>
          <cell r="P58">
            <v>1686</v>
          </cell>
          <cell r="Y58">
            <v>1520</v>
          </cell>
          <cell r="AA58">
            <v>1595.9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1669</v>
          </cell>
          <cell r="E62">
            <v>0</v>
          </cell>
          <cell r="F62">
            <v>5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5920</v>
          </cell>
          <cell r="D63">
            <v>53</v>
          </cell>
          <cell r="E63">
            <v>1969</v>
          </cell>
          <cell r="F63">
            <v>2923</v>
          </cell>
          <cell r="G63">
            <v>2340</v>
          </cell>
          <cell r="H63">
            <v>2558</v>
          </cell>
          <cell r="P63">
            <v>2739</v>
          </cell>
          <cell r="Y63">
            <v>3309</v>
          </cell>
          <cell r="AA63">
            <v>3474.4000000000005</v>
          </cell>
        </row>
        <row r="64">
          <cell r="C64">
            <v>2554</v>
          </cell>
          <cell r="D64">
            <v>1872</v>
          </cell>
          <cell r="E64">
            <v>1783</v>
          </cell>
          <cell r="F64">
            <v>1999</v>
          </cell>
          <cell r="G64">
            <v>2473</v>
          </cell>
          <cell r="H64">
            <v>2580</v>
          </cell>
          <cell r="P64">
            <v>2173</v>
          </cell>
          <cell r="Y64">
            <v>2347</v>
          </cell>
          <cell r="AA64">
            <v>2452.9</v>
          </cell>
        </row>
        <row r="65">
          <cell r="C65">
            <v>163730</v>
          </cell>
          <cell r="D65">
            <v>171099</v>
          </cell>
          <cell r="E65">
            <v>184314</v>
          </cell>
          <cell r="F65">
            <v>190744</v>
          </cell>
          <cell r="G65">
            <v>191823</v>
          </cell>
          <cell r="H65">
            <v>191833</v>
          </cell>
          <cell r="P65">
            <v>198528</v>
          </cell>
          <cell r="Y65">
            <v>205040</v>
          </cell>
          <cell r="AA65">
            <v>215186.6</v>
          </cell>
        </row>
        <row r="66">
          <cell r="C66">
            <v>213666</v>
          </cell>
          <cell r="D66">
            <v>244217</v>
          </cell>
          <cell r="E66">
            <v>262868</v>
          </cell>
          <cell r="F66">
            <v>248142</v>
          </cell>
          <cell r="G66">
            <v>244736</v>
          </cell>
          <cell r="H66">
            <v>430089</v>
          </cell>
          <cell r="P66">
            <v>248445</v>
          </cell>
          <cell r="Y66">
            <v>252832</v>
          </cell>
          <cell r="AA66">
            <v>258448.40000000002</v>
          </cell>
        </row>
        <row r="67">
          <cell r="C67">
            <v>307</v>
          </cell>
          <cell r="D67">
            <v>142</v>
          </cell>
          <cell r="E67">
            <v>418</v>
          </cell>
          <cell r="F67">
            <v>560</v>
          </cell>
          <cell r="G67">
            <v>445</v>
          </cell>
          <cell r="H67">
            <v>353</v>
          </cell>
          <cell r="P67">
            <v>509</v>
          </cell>
          <cell r="Y67">
            <v>507</v>
          </cell>
          <cell r="AA67">
            <v>530.6</v>
          </cell>
        </row>
        <row r="68">
          <cell r="C68">
            <v>13369</v>
          </cell>
          <cell r="D68">
            <v>17064</v>
          </cell>
          <cell r="E68">
            <v>10787</v>
          </cell>
          <cell r="F68">
            <v>11421</v>
          </cell>
          <cell r="G68">
            <v>11747</v>
          </cell>
          <cell r="H68">
            <v>11613</v>
          </cell>
          <cell r="P68">
            <v>12591</v>
          </cell>
          <cell r="Y68">
            <v>13827</v>
          </cell>
          <cell r="AA68">
            <v>14492.050000000001</v>
          </cell>
        </row>
        <row r="69">
          <cell r="C69">
            <v>1229</v>
          </cell>
          <cell r="D69">
            <v>2944</v>
          </cell>
          <cell r="E69">
            <v>763</v>
          </cell>
          <cell r="F69">
            <v>1463</v>
          </cell>
          <cell r="G69">
            <v>992</v>
          </cell>
          <cell r="H69">
            <v>1019</v>
          </cell>
          <cell r="P69">
            <v>1545</v>
          </cell>
          <cell r="Y69">
            <v>1632</v>
          </cell>
          <cell r="AA69">
            <v>1703</v>
          </cell>
        </row>
        <row r="70">
          <cell r="C70">
            <v>12864</v>
          </cell>
          <cell r="D70">
            <v>210</v>
          </cell>
          <cell r="E70">
            <v>93</v>
          </cell>
          <cell r="F70">
            <v>14</v>
          </cell>
          <cell r="G70">
            <v>642</v>
          </cell>
          <cell r="H70">
            <v>740</v>
          </cell>
          <cell r="P70">
            <v>681</v>
          </cell>
          <cell r="Y70">
            <v>790</v>
          </cell>
          <cell r="AA70">
            <v>827.75</v>
          </cell>
        </row>
        <row r="71">
          <cell r="C71">
            <v>122</v>
          </cell>
          <cell r="D71">
            <v>176</v>
          </cell>
          <cell r="E71">
            <v>89</v>
          </cell>
          <cell r="F71">
            <v>190</v>
          </cell>
          <cell r="G71">
            <v>178</v>
          </cell>
          <cell r="H71">
            <v>102</v>
          </cell>
          <cell r="P71">
            <v>116</v>
          </cell>
          <cell r="Y71">
            <v>211</v>
          </cell>
          <cell r="AA71">
            <v>221</v>
          </cell>
        </row>
        <row r="72">
          <cell r="C72">
            <v>0</v>
          </cell>
          <cell r="D72">
            <v>0</v>
          </cell>
          <cell r="E72">
            <v>2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</v>
          </cell>
          <cell r="D74">
            <v>2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240150</v>
          </cell>
          <cell r="D82">
            <v>268005</v>
          </cell>
          <cell r="E82">
            <v>279925</v>
          </cell>
          <cell r="F82">
            <v>298861</v>
          </cell>
          <cell r="G82">
            <v>264365</v>
          </cell>
          <cell r="H82">
            <v>344285</v>
          </cell>
          <cell r="P82">
            <v>342409</v>
          </cell>
          <cell r="Y82">
            <v>329177</v>
          </cell>
          <cell r="AA82">
            <v>345636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1070</v>
          </cell>
          <cell r="F86">
            <v>1135</v>
          </cell>
          <cell r="G86">
            <v>1146</v>
          </cell>
          <cell r="H86">
            <v>1140</v>
          </cell>
          <cell r="P86">
            <v>1209</v>
          </cell>
          <cell r="Y86">
            <v>1282</v>
          </cell>
          <cell r="AA86">
            <v>1346.1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51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3703</v>
          </cell>
          <cell r="D98">
            <v>2515</v>
          </cell>
          <cell r="E98">
            <v>3133</v>
          </cell>
          <cell r="F98">
            <v>3190</v>
          </cell>
          <cell r="G98">
            <v>3128</v>
          </cell>
          <cell r="H98">
            <v>2678</v>
          </cell>
          <cell r="P98">
            <v>3374</v>
          </cell>
          <cell r="Y98">
            <v>3576</v>
          </cell>
          <cell r="AA98">
            <v>3754.8</v>
          </cell>
        </row>
        <row r="99">
          <cell r="C99">
            <v>2</v>
          </cell>
          <cell r="D99">
            <v>42</v>
          </cell>
          <cell r="E99">
            <v>429</v>
          </cell>
          <cell r="F99">
            <v>230</v>
          </cell>
          <cell r="G99">
            <v>98</v>
          </cell>
          <cell r="H99">
            <v>480</v>
          </cell>
          <cell r="P99">
            <v>237</v>
          </cell>
          <cell r="Y99">
            <v>249</v>
          </cell>
          <cell r="AA99">
            <v>261</v>
          </cell>
        </row>
        <row r="102">
          <cell r="C102">
            <v>210720</v>
          </cell>
          <cell r="D102">
            <v>158195</v>
          </cell>
          <cell r="E102">
            <v>230732</v>
          </cell>
          <cell r="F102">
            <v>190542</v>
          </cell>
          <cell r="G102">
            <v>184561</v>
          </cell>
          <cell r="H102">
            <v>198061</v>
          </cell>
          <cell r="P102">
            <v>186981</v>
          </cell>
          <cell r="Y102">
            <v>191959</v>
          </cell>
          <cell r="AA102">
            <v>207391.3</v>
          </cell>
        </row>
        <row r="103">
          <cell r="C103">
            <v>6070</v>
          </cell>
          <cell r="D103">
            <v>618</v>
          </cell>
          <cell r="E103">
            <v>142</v>
          </cell>
          <cell r="F103">
            <v>3623</v>
          </cell>
          <cell r="G103">
            <v>12500</v>
          </cell>
          <cell r="H103">
            <v>0</v>
          </cell>
          <cell r="P103">
            <v>3810</v>
          </cell>
          <cell r="Y103">
            <v>4033</v>
          </cell>
          <cell r="AA103">
            <v>5236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14734</v>
          </cell>
          <cell r="D106">
            <v>11500</v>
          </cell>
          <cell r="E106">
            <v>4138</v>
          </cell>
          <cell r="F106">
            <v>4806</v>
          </cell>
          <cell r="G106">
            <v>4870</v>
          </cell>
          <cell r="H106">
            <v>4889</v>
          </cell>
          <cell r="P106">
            <v>3775</v>
          </cell>
          <cell r="Y106">
            <v>4044</v>
          </cell>
          <cell r="AA106">
            <v>4202.05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1067</v>
          </cell>
          <cell r="D111">
            <v>0</v>
          </cell>
          <cell r="E111">
            <v>0</v>
          </cell>
          <cell r="F111">
            <v>0</v>
          </cell>
          <cell r="G111">
            <v>255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1359</v>
          </cell>
          <cell r="D112">
            <v>363</v>
          </cell>
          <cell r="E112">
            <v>437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18712</v>
          </cell>
          <cell r="D167">
            <v>31739</v>
          </cell>
          <cell r="E167">
            <v>36986</v>
          </cell>
          <cell r="F167">
            <v>32447</v>
          </cell>
          <cell r="G167">
            <v>39000</v>
          </cell>
          <cell r="H167">
            <v>38185</v>
          </cell>
          <cell r="I167">
            <v>41301</v>
          </cell>
          <cell r="J167">
            <v>43614</v>
          </cell>
          <cell r="K167">
            <v>45969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702</v>
          </cell>
          <cell r="D169">
            <v>600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OTHER SALES: RECEIPTS</v>
          </cell>
          <cell r="C171">
            <v>702</v>
          </cell>
          <cell r="D171">
            <v>600</v>
          </cell>
          <cell r="E171">
            <v>600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1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250</v>
          </cell>
          <cell r="D185">
            <v>97</v>
          </cell>
          <cell r="E185">
            <v>142</v>
          </cell>
          <cell r="F185">
            <v>61</v>
          </cell>
          <cell r="G185">
            <v>28</v>
          </cell>
          <cell r="H185">
            <v>28</v>
          </cell>
          <cell r="I185">
            <v>30</v>
          </cell>
          <cell r="J185">
            <v>32</v>
          </cell>
          <cell r="K185">
            <v>34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184</v>
          </cell>
          <cell r="D189">
            <v>240</v>
          </cell>
          <cell r="E189">
            <v>0</v>
          </cell>
          <cell r="F189">
            <v>2000</v>
          </cell>
          <cell r="G189">
            <v>0</v>
          </cell>
          <cell r="H189">
            <v>815</v>
          </cell>
          <cell r="I189">
            <v>5000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8228</v>
          </cell>
          <cell r="D191">
            <v>681</v>
          </cell>
          <cell r="E191">
            <v>353</v>
          </cell>
          <cell r="F191">
            <v>412</v>
          </cell>
          <cell r="G191">
            <v>3280</v>
          </cell>
          <cell r="H191">
            <v>3280</v>
          </cell>
          <cell r="I191">
            <v>436</v>
          </cell>
          <cell r="J191">
            <v>460</v>
          </cell>
          <cell r="K191">
            <v>485</v>
          </cell>
        </row>
        <row r="203">
          <cell r="B203" t="str">
            <v>Office of the MEC</v>
          </cell>
          <cell r="C203">
            <v>8548</v>
          </cell>
          <cell r="D203">
            <v>10724</v>
          </cell>
          <cell r="E203">
            <v>7831</v>
          </cell>
          <cell r="F203">
            <v>8716</v>
          </cell>
          <cell r="G203">
            <v>8093</v>
          </cell>
          <cell r="H203">
            <v>8137</v>
          </cell>
          <cell r="P203">
            <v>9165</v>
          </cell>
          <cell r="Y203">
            <v>9744</v>
          </cell>
          <cell r="AA203">
            <v>10131.200000000001</v>
          </cell>
        </row>
        <row r="204">
          <cell r="B204" t="str">
            <v xml:space="preserve">Management of the Department </v>
          </cell>
          <cell r="C204">
            <v>4477</v>
          </cell>
          <cell r="D204">
            <v>4238</v>
          </cell>
          <cell r="E204">
            <v>11225</v>
          </cell>
          <cell r="F204">
            <v>11564</v>
          </cell>
          <cell r="G204">
            <v>11663</v>
          </cell>
          <cell r="H204">
            <v>11612</v>
          </cell>
          <cell r="P204">
            <v>12250</v>
          </cell>
          <cell r="Y204">
            <v>13069</v>
          </cell>
          <cell r="AA204">
            <v>13607.45</v>
          </cell>
        </row>
        <row r="205">
          <cell r="B205" t="str">
            <v>Corporate support</v>
          </cell>
          <cell r="C205">
            <v>73222</v>
          </cell>
          <cell r="D205">
            <v>70383</v>
          </cell>
          <cell r="E205">
            <v>74428</v>
          </cell>
          <cell r="F205">
            <v>84633</v>
          </cell>
          <cell r="G205">
            <v>84961</v>
          </cell>
          <cell r="H205">
            <v>85164</v>
          </cell>
          <cell r="P205">
            <v>91564</v>
          </cell>
          <cell r="Y205">
            <v>94738</v>
          </cell>
          <cell r="AA205">
            <v>98578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47245</v>
          </cell>
          <cell r="D225">
            <v>52999</v>
          </cell>
          <cell r="E225">
            <v>63248</v>
          </cell>
          <cell r="F225">
            <v>67137</v>
          </cell>
          <cell r="G225">
            <v>67137</v>
          </cell>
          <cell r="H225">
            <v>67137</v>
          </cell>
          <cell r="P225">
            <v>71671</v>
          </cell>
          <cell r="Y225">
            <v>76177</v>
          </cell>
          <cell r="AA225">
            <v>79328.25</v>
          </cell>
        </row>
        <row r="226">
          <cell r="C226">
            <v>40961</v>
          </cell>
          <cell r="D226">
            <v>45968</v>
          </cell>
          <cell r="E226">
            <v>55382</v>
          </cell>
          <cell r="F226">
            <v>58949</v>
          </cell>
          <cell r="G226">
            <v>58969</v>
          </cell>
          <cell r="H226">
            <v>58949</v>
          </cell>
          <cell r="P226">
            <v>63019</v>
          </cell>
          <cell r="Y226">
            <v>67583</v>
          </cell>
          <cell r="AA226">
            <v>70369.7</v>
          </cell>
        </row>
        <row r="227">
          <cell r="C227">
            <v>6284</v>
          </cell>
          <cell r="D227">
            <v>7031</v>
          </cell>
          <cell r="E227">
            <v>7866</v>
          </cell>
          <cell r="F227">
            <v>8188</v>
          </cell>
          <cell r="G227">
            <v>8168</v>
          </cell>
          <cell r="H227">
            <v>8188</v>
          </cell>
          <cell r="P227">
            <v>8652</v>
          </cell>
          <cell r="Y227">
            <v>8594</v>
          </cell>
          <cell r="AA227">
            <v>8958.5499999999993</v>
          </cell>
        </row>
        <row r="228">
          <cell r="C228">
            <v>24438</v>
          </cell>
          <cell r="D228">
            <v>28902</v>
          </cell>
          <cell r="E228">
            <v>26407</v>
          </cell>
          <cell r="F228">
            <v>33166</v>
          </cell>
          <cell r="G228">
            <v>32544</v>
          </cell>
          <cell r="H228">
            <v>32780</v>
          </cell>
          <cell r="P228">
            <v>36562</v>
          </cell>
          <cell r="Y228">
            <v>36345</v>
          </cell>
          <cell r="AA228">
            <v>37751.950000000004</v>
          </cell>
        </row>
        <row r="229">
          <cell r="C229">
            <v>82</v>
          </cell>
          <cell r="D229">
            <v>127</v>
          </cell>
          <cell r="E229">
            <v>87</v>
          </cell>
          <cell r="F229">
            <v>70</v>
          </cell>
          <cell r="G229">
            <v>99</v>
          </cell>
          <cell r="H229">
            <v>101</v>
          </cell>
          <cell r="P229">
            <v>74</v>
          </cell>
          <cell r="Y229">
            <v>78</v>
          </cell>
          <cell r="AA229">
            <v>81</v>
          </cell>
        </row>
        <row r="230">
          <cell r="C230">
            <v>892</v>
          </cell>
          <cell r="D230">
            <v>1536</v>
          </cell>
          <cell r="E230">
            <v>1121</v>
          </cell>
          <cell r="F230">
            <v>1915</v>
          </cell>
          <cell r="G230">
            <v>1562</v>
          </cell>
          <cell r="H230">
            <v>1348</v>
          </cell>
          <cell r="P230">
            <v>1904</v>
          </cell>
          <cell r="Y230">
            <v>1998</v>
          </cell>
          <cell r="AA230">
            <v>2079</v>
          </cell>
        </row>
        <row r="231">
          <cell r="C231">
            <v>305</v>
          </cell>
          <cell r="D231">
            <v>285</v>
          </cell>
          <cell r="E231">
            <v>197</v>
          </cell>
          <cell r="F231">
            <v>222</v>
          </cell>
          <cell r="G231">
            <v>233</v>
          </cell>
          <cell r="H231">
            <v>274</v>
          </cell>
          <cell r="P231">
            <v>179</v>
          </cell>
          <cell r="Y231">
            <v>191</v>
          </cell>
          <cell r="AA231">
            <v>198.9</v>
          </cell>
        </row>
        <row r="232">
          <cell r="C232">
            <v>5220</v>
          </cell>
          <cell r="D232">
            <v>5965</v>
          </cell>
          <cell r="E232">
            <v>7065</v>
          </cell>
          <cell r="F232">
            <v>7000</v>
          </cell>
          <cell r="G232">
            <v>7194</v>
          </cell>
          <cell r="H232">
            <v>7194</v>
          </cell>
          <cell r="P232">
            <v>8510</v>
          </cell>
          <cell r="Y232">
            <v>8900</v>
          </cell>
          <cell r="AA232">
            <v>9367</v>
          </cell>
        </row>
        <row r="233">
          <cell r="C233">
            <v>1290</v>
          </cell>
          <cell r="D233">
            <v>1407</v>
          </cell>
          <cell r="E233">
            <v>1213</v>
          </cell>
          <cell r="F233">
            <v>1480</v>
          </cell>
          <cell r="G233">
            <v>1396</v>
          </cell>
          <cell r="H233">
            <v>1233</v>
          </cell>
          <cell r="P233">
            <v>1560</v>
          </cell>
          <cell r="Y233">
            <v>1650</v>
          </cell>
          <cell r="AA233">
            <v>1717</v>
          </cell>
        </row>
        <row r="234">
          <cell r="C234">
            <v>388</v>
          </cell>
          <cell r="D234">
            <v>518</v>
          </cell>
          <cell r="E234">
            <v>474</v>
          </cell>
          <cell r="F234">
            <v>564</v>
          </cell>
          <cell r="G234">
            <v>618</v>
          </cell>
          <cell r="H234">
            <v>492</v>
          </cell>
          <cell r="P234">
            <v>513</v>
          </cell>
          <cell r="Y234">
            <v>547</v>
          </cell>
          <cell r="AA234">
            <v>571.79999999999995</v>
          </cell>
        </row>
        <row r="235">
          <cell r="C235">
            <v>1596</v>
          </cell>
          <cell r="D235">
            <v>1556</v>
          </cell>
          <cell r="E235">
            <v>1520</v>
          </cell>
          <cell r="F235">
            <v>1495</v>
          </cell>
          <cell r="G235">
            <v>1468</v>
          </cell>
          <cell r="H235">
            <v>1592</v>
          </cell>
          <cell r="P235">
            <v>1632</v>
          </cell>
          <cell r="Y235">
            <v>1877</v>
          </cell>
          <cell r="AA235">
            <v>1748.45</v>
          </cell>
        </row>
        <row r="236">
          <cell r="C236">
            <v>940</v>
          </cell>
          <cell r="D236">
            <v>2634</v>
          </cell>
          <cell r="E236">
            <v>2881</v>
          </cell>
          <cell r="F236">
            <v>3096</v>
          </cell>
          <cell r="G236">
            <v>2938</v>
          </cell>
          <cell r="H236">
            <v>4281</v>
          </cell>
          <cell r="P236">
            <v>5273</v>
          </cell>
          <cell r="Y236">
            <v>3433</v>
          </cell>
          <cell r="AA236">
            <v>3572</v>
          </cell>
        </row>
        <row r="237">
          <cell r="C237">
            <v>2296</v>
          </cell>
          <cell r="D237">
            <v>1397</v>
          </cell>
          <cell r="E237">
            <v>1269</v>
          </cell>
          <cell r="F237">
            <v>1299</v>
          </cell>
          <cell r="G237">
            <v>1333</v>
          </cell>
          <cell r="H237">
            <v>1331</v>
          </cell>
          <cell r="P237">
            <v>352</v>
          </cell>
          <cell r="Y237">
            <v>373</v>
          </cell>
          <cell r="AA237">
            <v>276.65000000000003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2126</v>
          </cell>
          <cell r="D241">
            <v>901</v>
          </cell>
          <cell r="E241">
            <v>1104</v>
          </cell>
          <cell r="F241">
            <v>1290</v>
          </cell>
          <cell r="G241">
            <v>1944</v>
          </cell>
          <cell r="H241">
            <v>1995</v>
          </cell>
          <cell r="P241">
            <v>1360</v>
          </cell>
          <cell r="Y241">
            <v>1432</v>
          </cell>
          <cell r="AA241">
            <v>1490</v>
          </cell>
        </row>
        <row r="242">
          <cell r="C242">
            <v>1521</v>
          </cell>
          <cell r="D242">
            <v>3135</v>
          </cell>
          <cell r="E242">
            <v>1900</v>
          </cell>
          <cell r="F242">
            <v>5753</v>
          </cell>
          <cell r="G242">
            <v>3788</v>
          </cell>
          <cell r="H242">
            <v>2979</v>
          </cell>
          <cell r="P242">
            <v>5577</v>
          </cell>
          <cell r="Y242">
            <v>5500</v>
          </cell>
          <cell r="AA242">
            <v>5930.35</v>
          </cell>
        </row>
        <row r="243">
          <cell r="C243">
            <v>33</v>
          </cell>
          <cell r="D243">
            <v>19</v>
          </cell>
          <cell r="E243">
            <v>11</v>
          </cell>
          <cell r="F243">
            <v>40</v>
          </cell>
          <cell r="G243">
            <v>15</v>
          </cell>
          <cell r="H243">
            <v>15</v>
          </cell>
          <cell r="P243">
            <v>42</v>
          </cell>
          <cell r="Y243">
            <v>44</v>
          </cell>
          <cell r="AA243">
            <v>46</v>
          </cell>
        </row>
        <row r="244">
          <cell r="C244">
            <v>76</v>
          </cell>
          <cell r="D244">
            <v>127</v>
          </cell>
          <cell r="E244">
            <v>72</v>
          </cell>
          <cell r="F244">
            <v>23</v>
          </cell>
          <cell r="G244">
            <v>48</v>
          </cell>
          <cell r="H244">
            <v>48</v>
          </cell>
          <cell r="P244">
            <v>34</v>
          </cell>
          <cell r="Y244">
            <v>35</v>
          </cell>
          <cell r="AA244">
            <v>35.450000000000003</v>
          </cell>
        </row>
        <row r="245">
          <cell r="C245">
            <v>0</v>
          </cell>
          <cell r="D245">
            <v>0</v>
          </cell>
          <cell r="E245">
            <v>641</v>
          </cell>
          <cell r="F245">
            <v>725</v>
          </cell>
          <cell r="G245">
            <v>740</v>
          </cell>
          <cell r="H245">
            <v>732</v>
          </cell>
          <cell r="P245">
            <v>795</v>
          </cell>
          <cell r="Y245">
            <v>844</v>
          </cell>
          <cell r="AA245">
            <v>881.45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54</v>
          </cell>
          <cell r="H247">
            <v>54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1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10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</v>
          </cell>
          <cell r="D252">
            <v>6</v>
          </cell>
          <cell r="E252">
            <v>7</v>
          </cell>
          <cell r="F252">
            <v>2</v>
          </cell>
          <cell r="G252">
            <v>12</v>
          </cell>
          <cell r="H252">
            <v>17</v>
          </cell>
          <cell r="P252">
            <v>2</v>
          </cell>
          <cell r="Y252">
            <v>2</v>
          </cell>
          <cell r="AA252">
            <v>2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18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10</v>
          </cell>
          <cell r="D257">
            <v>0</v>
          </cell>
          <cell r="E257">
            <v>6</v>
          </cell>
          <cell r="F257">
            <v>3</v>
          </cell>
          <cell r="G257">
            <v>48</v>
          </cell>
          <cell r="H257">
            <v>54</v>
          </cell>
          <cell r="P257">
            <v>6</v>
          </cell>
          <cell r="Y257">
            <v>7</v>
          </cell>
          <cell r="AA257">
            <v>7.3000000000000007</v>
          </cell>
        </row>
        <row r="258">
          <cell r="C258">
            <v>1552</v>
          </cell>
          <cell r="D258">
            <v>957</v>
          </cell>
          <cell r="E258">
            <v>1200</v>
          </cell>
          <cell r="F258">
            <v>1274</v>
          </cell>
          <cell r="G258">
            <v>1762</v>
          </cell>
          <cell r="H258">
            <v>1859</v>
          </cell>
          <cell r="P258">
            <v>1359</v>
          </cell>
          <cell r="Y258">
            <v>1444</v>
          </cell>
          <cell r="AA258">
            <v>1504.95</v>
          </cell>
        </row>
        <row r="259">
          <cell r="C259">
            <v>1311</v>
          </cell>
          <cell r="D259">
            <v>1356</v>
          </cell>
          <cell r="E259">
            <v>956</v>
          </cell>
          <cell r="F259">
            <v>947</v>
          </cell>
          <cell r="G259">
            <v>1060</v>
          </cell>
          <cell r="H259">
            <v>1110</v>
          </cell>
          <cell r="P259">
            <v>1135</v>
          </cell>
          <cell r="Y259">
            <v>1198</v>
          </cell>
          <cell r="AA259">
            <v>1152.8000000000002</v>
          </cell>
        </row>
        <row r="260">
          <cell r="C260">
            <v>1</v>
          </cell>
          <cell r="D260">
            <v>1</v>
          </cell>
          <cell r="E260">
            <v>1</v>
          </cell>
          <cell r="F260">
            <v>2</v>
          </cell>
          <cell r="G260">
            <v>2</v>
          </cell>
          <cell r="H260">
            <v>4</v>
          </cell>
          <cell r="P260">
            <v>3</v>
          </cell>
          <cell r="Y260">
            <v>4</v>
          </cell>
          <cell r="AA260">
            <v>4</v>
          </cell>
        </row>
        <row r="261">
          <cell r="C261">
            <v>307</v>
          </cell>
          <cell r="D261">
            <v>142</v>
          </cell>
          <cell r="E261">
            <v>418</v>
          </cell>
          <cell r="F261">
            <v>560</v>
          </cell>
          <cell r="G261">
            <v>445</v>
          </cell>
          <cell r="H261">
            <v>353</v>
          </cell>
          <cell r="P261">
            <v>509</v>
          </cell>
          <cell r="Y261">
            <v>507</v>
          </cell>
          <cell r="AA261">
            <v>530.6</v>
          </cell>
        </row>
        <row r="262">
          <cell r="C262">
            <v>3063</v>
          </cell>
          <cell r="D262">
            <v>3630</v>
          </cell>
          <cell r="E262">
            <v>3483</v>
          </cell>
          <cell r="F262">
            <v>4276</v>
          </cell>
          <cell r="G262">
            <v>4366</v>
          </cell>
          <cell r="H262">
            <v>4299</v>
          </cell>
          <cell r="P262">
            <v>4386</v>
          </cell>
          <cell r="Y262">
            <v>4792</v>
          </cell>
          <cell r="AA262">
            <v>5004.8500000000004</v>
          </cell>
        </row>
        <row r="263">
          <cell r="C263">
            <v>1213</v>
          </cell>
          <cell r="D263">
            <v>2944</v>
          </cell>
          <cell r="E263">
            <v>763</v>
          </cell>
          <cell r="F263">
            <v>1013</v>
          </cell>
          <cell r="G263">
            <v>990</v>
          </cell>
          <cell r="H263">
            <v>1017</v>
          </cell>
          <cell r="P263">
            <v>1071</v>
          </cell>
          <cell r="Y263">
            <v>1132</v>
          </cell>
          <cell r="AA263">
            <v>1178</v>
          </cell>
        </row>
        <row r="264">
          <cell r="C264">
            <v>91</v>
          </cell>
          <cell r="D264">
            <v>86</v>
          </cell>
          <cell r="E264">
            <v>10</v>
          </cell>
          <cell r="F264">
            <v>14</v>
          </cell>
          <cell r="G264">
            <v>327</v>
          </cell>
          <cell r="H264">
            <v>338</v>
          </cell>
          <cell r="P264">
            <v>178</v>
          </cell>
          <cell r="Y264">
            <v>243</v>
          </cell>
          <cell r="AA264">
            <v>253.4</v>
          </cell>
        </row>
        <row r="265">
          <cell r="C265">
            <v>122</v>
          </cell>
          <cell r="D265">
            <v>155</v>
          </cell>
          <cell r="E265">
            <v>6</v>
          </cell>
          <cell r="F265">
            <v>103</v>
          </cell>
          <cell r="G265">
            <v>102</v>
          </cell>
          <cell r="H265">
            <v>50</v>
          </cell>
          <cell r="P265">
            <v>108</v>
          </cell>
          <cell r="Y265">
            <v>114</v>
          </cell>
          <cell r="AA265">
            <v>119</v>
          </cell>
        </row>
        <row r="266">
          <cell r="C266">
            <v>0</v>
          </cell>
          <cell r="D266">
            <v>0</v>
          </cell>
          <cell r="E266">
            <v>2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</v>
          </cell>
          <cell r="D267">
            <v>2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</v>
          </cell>
          <cell r="D268">
            <v>2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1070</v>
          </cell>
          <cell r="F278">
            <v>1135</v>
          </cell>
          <cell r="G278">
            <v>1143</v>
          </cell>
          <cell r="H278">
            <v>1140</v>
          </cell>
          <cell r="P278">
            <v>1207</v>
          </cell>
          <cell r="Y278">
            <v>1280</v>
          </cell>
          <cell r="AA278">
            <v>1344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1070</v>
          </cell>
          <cell r="F280">
            <v>1135</v>
          </cell>
          <cell r="G280">
            <v>1143</v>
          </cell>
          <cell r="H280">
            <v>1140</v>
          </cell>
          <cell r="P280">
            <v>1207</v>
          </cell>
          <cell r="Y280">
            <v>1280</v>
          </cell>
          <cell r="AA280">
            <v>1344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51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51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989</v>
          </cell>
          <cell r="D291">
            <v>426</v>
          </cell>
          <cell r="E291">
            <v>453</v>
          </cell>
          <cell r="F291">
            <v>845</v>
          </cell>
          <cell r="G291">
            <v>240</v>
          </cell>
          <cell r="H291">
            <v>439</v>
          </cell>
          <cell r="P291">
            <v>883</v>
          </cell>
          <cell r="Y291">
            <v>929</v>
          </cell>
          <cell r="AA291">
            <v>975</v>
          </cell>
        </row>
        <row r="292">
          <cell r="C292">
            <v>987</v>
          </cell>
          <cell r="D292">
            <v>396</v>
          </cell>
          <cell r="E292">
            <v>154</v>
          </cell>
          <cell r="F292">
            <v>615</v>
          </cell>
          <cell r="G292">
            <v>210</v>
          </cell>
          <cell r="H292">
            <v>0</v>
          </cell>
          <cell r="P292">
            <v>646</v>
          </cell>
          <cell r="Y292">
            <v>680</v>
          </cell>
          <cell r="AA292">
            <v>714</v>
          </cell>
        </row>
        <row r="293">
          <cell r="C293">
            <v>2</v>
          </cell>
          <cell r="D293">
            <v>30</v>
          </cell>
          <cell r="E293">
            <v>299</v>
          </cell>
          <cell r="F293">
            <v>230</v>
          </cell>
          <cell r="G293">
            <v>30</v>
          </cell>
          <cell r="H293">
            <v>439</v>
          </cell>
          <cell r="P293">
            <v>237</v>
          </cell>
          <cell r="Y293">
            <v>249</v>
          </cell>
          <cell r="AA293">
            <v>261</v>
          </cell>
        </row>
        <row r="295">
          <cell r="C295">
            <v>0</v>
          </cell>
          <cell r="D295">
            <v>99</v>
          </cell>
          <cell r="E295">
            <v>142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99</v>
          </cell>
          <cell r="E297">
            <v>142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11148</v>
          </cell>
          <cell r="D298">
            <v>2554</v>
          </cell>
          <cell r="E298">
            <v>2015</v>
          </cell>
          <cell r="F298">
            <v>2630</v>
          </cell>
          <cell r="G298">
            <v>3398</v>
          </cell>
          <cell r="H298">
            <v>3417</v>
          </cell>
          <cell r="P298">
            <v>2656</v>
          </cell>
          <cell r="Y298">
            <v>2820</v>
          </cell>
          <cell r="AA298">
            <v>2917.35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11148</v>
          </cell>
          <cell r="D300">
            <v>2554</v>
          </cell>
          <cell r="E300">
            <v>2015</v>
          </cell>
          <cell r="F300">
            <v>2630</v>
          </cell>
          <cell r="G300">
            <v>3398</v>
          </cell>
          <cell r="H300">
            <v>3417</v>
          </cell>
          <cell r="P300">
            <v>2656</v>
          </cell>
          <cell r="Y300">
            <v>2820</v>
          </cell>
          <cell r="AA300">
            <v>2917.35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1067</v>
          </cell>
          <cell r="D305">
            <v>0</v>
          </cell>
          <cell r="E305">
            <v>0</v>
          </cell>
          <cell r="F305">
            <v>0</v>
          </cell>
          <cell r="G305">
            <v>255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1359</v>
          </cell>
          <cell r="D306">
            <v>363</v>
          </cell>
          <cell r="E306">
            <v>98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4190</v>
          </cell>
          <cell r="D353">
            <v>3735</v>
          </cell>
          <cell r="E353">
            <v>3805</v>
          </cell>
          <cell r="F353">
            <v>7557</v>
          </cell>
          <cell r="G353">
            <v>14173</v>
          </cell>
          <cell r="H353">
            <v>4673</v>
          </cell>
          <cell r="P353">
            <v>5106</v>
          </cell>
          <cell r="Y353">
            <v>5776</v>
          </cell>
          <cell r="AA353">
            <v>6064.8</v>
          </cell>
        </row>
        <row r="354">
          <cell r="B354" t="str">
            <v>Planning</v>
          </cell>
          <cell r="C354">
            <v>0</v>
          </cell>
          <cell r="D354">
            <v>7516</v>
          </cell>
          <cell r="E354">
            <v>6812</v>
          </cell>
          <cell r="F354">
            <v>11100</v>
          </cell>
          <cell r="G354">
            <v>8845</v>
          </cell>
          <cell r="H354">
            <v>8845</v>
          </cell>
          <cell r="P354">
            <v>9402</v>
          </cell>
          <cell r="Y354">
            <v>10448</v>
          </cell>
          <cell r="AA354">
            <v>10970.4</v>
          </cell>
        </row>
        <row r="355">
          <cell r="B355" t="str">
            <v>Design</v>
          </cell>
          <cell r="C355">
            <v>21273</v>
          </cell>
          <cell r="D355">
            <v>18209</v>
          </cell>
          <cell r="E355">
            <v>20030</v>
          </cell>
          <cell r="F355">
            <v>21653</v>
          </cell>
          <cell r="G355">
            <v>17594</v>
          </cell>
          <cell r="H355">
            <v>17594</v>
          </cell>
          <cell r="P355">
            <v>18534</v>
          </cell>
          <cell r="Y355">
            <v>20005</v>
          </cell>
          <cell r="AA355">
            <v>21005.25</v>
          </cell>
        </row>
        <row r="356">
          <cell r="B356" t="str">
            <v xml:space="preserve">Construction </v>
          </cell>
          <cell r="C356">
            <v>73139</v>
          </cell>
          <cell r="D356">
            <v>52779</v>
          </cell>
          <cell r="E356">
            <v>91502</v>
          </cell>
          <cell r="F356">
            <v>61572</v>
          </cell>
          <cell r="G356">
            <v>61780</v>
          </cell>
          <cell r="H356">
            <v>75280</v>
          </cell>
          <cell r="P356">
            <v>72486</v>
          </cell>
          <cell r="Y356">
            <v>76281</v>
          </cell>
          <cell r="AA356">
            <v>80095.05</v>
          </cell>
        </row>
        <row r="357">
          <cell r="B357" t="str">
            <v>Maintenance</v>
          </cell>
          <cell r="C357">
            <v>128668</v>
          </cell>
          <cell r="D357">
            <v>129970</v>
          </cell>
          <cell r="E357">
            <v>135902</v>
          </cell>
          <cell r="F357">
            <v>150142</v>
          </cell>
          <cell r="G357">
            <v>150464</v>
          </cell>
          <cell r="H357">
            <v>150221</v>
          </cell>
          <cell r="P357">
            <v>161787</v>
          </cell>
          <cell r="Y357">
            <v>172054</v>
          </cell>
          <cell r="AA357">
            <v>180656.70000000004</v>
          </cell>
        </row>
        <row r="358">
          <cell r="B358" t="str">
            <v>Immovable Asset Management</v>
          </cell>
          <cell r="C358">
            <v>6933</v>
          </cell>
          <cell r="D358">
            <v>666917</v>
          </cell>
          <cell r="E358">
            <v>719056</v>
          </cell>
          <cell r="F358">
            <v>733448</v>
          </cell>
          <cell r="G358">
            <v>697089</v>
          </cell>
          <cell r="H358">
            <v>962076</v>
          </cell>
          <cell r="P358">
            <v>787161</v>
          </cell>
          <cell r="Y358">
            <v>784430</v>
          </cell>
          <cell r="AA358">
            <v>818626.5</v>
          </cell>
        </row>
        <row r="359">
          <cell r="B359" t="str">
            <v>Facility Operations</v>
          </cell>
          <cell r="C359">
            <v>739707</v>
          </cell>
          <cell r="D359">
            <v>139129</v>
          </cell>
          <cell r="E359">
            <v>129661</v>
          </cell>
          <cell r="F359">
            <v>145630</v>
          </cell>
          <cell r="G359">
            <v>144005</v>
          </cell>
          <cell r="H359">
            <v>145029</v>
          </cell>
          <cell r="P359">
            <v>153191</v>
          </cell>
          <cell r="Y359">
            <v>163207</v>
          </cell>
          <cell r="AA359">
            <v>172587.35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243454</v>
          </cell>
          <cell r="D375">
            <v>249955</v>
          </cell>
          <cell r="E375">
            <v>264838</v>
          </cell>
          <cell r="F375">
            <v>301496</v>
          </cell>
          <cell r="G375">
            <v>301229</v>
          </cell>
          <cell r="H375">
            <v>302206</v>
          </cell>
          <cell r="P375">
            <v>316787</v>
          </cell>
          <cell r="Y375">
            <v>334314</v>
          </cell>
          <cell r="AA375">
            <v>354249.7</v>
          </cell>
        </row>
        <row r="376">
          <cell r="C376">
            <v>203580</v>
          </cell>
          <cell r="D376">
            <v>210322</v>
          </cell>
          <cell r="E376">
            <v>224697</v>
          </cell>
          <cell r="F376">
            <v>248530</v>
          </cell>
          <cell r="G376">
            <v>254218</v>
          </cell>
          <cell r="H376">
            <v>249240</v>
          </cell>
          <cell r="P376">
            <v>261702</v>
          </cell>
          <cell r="Y376">
            <v>276116</v>
          </cell>
          <cell r="AA376">
            <v>293141.8</v>
          </cell>
        </row>
        <row r="377">
          <cell r="C377">
            <v>39874</v>
          </cell>
          <cell r="D377">
            <v>39633</v>
          </cell>
          <cell r="E377">
            <v>40141</v>
          </cell>
          <cell r="F377">
            <v>52966</v>
          </cell>
          <cell r="G377">
            <v>47011</v>
          </cell>
          <cell r="H377">
            <v>52966</v>
          </cell>
          <cell r="P377">
            <v>55085</v>
          </cell>
          <cell r="Y377">
            <v>58198</v>
          </cell>
          <cell r="AA377">
            <v>61107.900000000009</v>
          </cell>
        </row>
        <row r="378">
          <cell r="C378">
            <v>410579</v>
          </cell>
          <cell r="D378">
            <v>442208</v>
          </cell>
          <cell r="E378">
            <v>470575</v>
          </cell>
          <cell r="F378">
            <v>465587</v>
          </cell>
          <cell r="G378">
            <v>459962</v>
          </cell>
          <cell r="H378">
            <v>645103</v>
          </cell>
          <cell r="P378">
            <v>476092</v>
          </cell>
          <cell r="Y378">
            <v>491032</v>
          </cell>
          <cell r="AA378">
            <v>508558.60000000003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186</v>
          </cell>
          <cell r="D380">
            <v>75</v>
          </cell>
          <cell r="E380">
            <v>77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2075</v>
          </cell>
          <cell r="D381">
            <v>477</v>
          </cell>
          <cell r="E381">
            <v>163</v>
          </cell>
          <cell r="F381">
            <v>695</v>
          </cell>
          <cell r="G381">
            <v>1428</v>
          </cell>
          <cell r="H381">
            <v>1041</v>
          </cell>
          <cell r="P381">
            <v>165</v>
          </cell>
          <cell r="Y381">
            <v>547</v>
          </cell>
          <cell r="AA381">
            <v>574.35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394</v>
          </cell>
          <cell r="D384">
            <v>2</v>
          </cell>
          <cell r="E384">
            <v>9</v>
          </cell>
          <cell r="F384">
            <v>4</v>
          </cell>
          <cell r="G384">
            <v>37</v>
          </cell>
          <cell r="H384">
            <v>36</v>
          </cell>
          <cell r="P384">
            <v>45</v>
          </cell>
          <cell r="Y384">
            <v>50</v>
          </cell>
          <cell r="AA384">
            <v>52.5</v>
          </cell>
        </row>
        <row r="385">
          <cell r="C385">
            <v>3218</v>
          </cell>
          <cell r="D385">
            <v>3272</v>
          </cell>
          <cell r="E385">
            <v>1932</v>
          </cell>
          <cell r="F385">
            <v>2728</v>
          </cell>
          <cell r="G385">
            <v>2434</v>
          </cell>
          <cell r="H385">
            <v>2641</v>
          </cell>
          <cell r="P385">
            <v>3345</v>
          </cell>
          <cell r="Y385">
            <v>3683</v>
          </cell>
          <cell r="AA385">
            <v>3867.1499999999996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156</v>
          </cell>
          <cell r="D387">
            <v>6172</v>
          </cell>
          <cell r="E387">
            <v>4947</v>
          </cell>
          <cell r="F387">
            <v>3099</v>
          </cell>
          <cell r="G387">
            <v>3286</v>
          </cell>
          <cell r="H387">
            <v>3475</v>
          </cell>
          <cell r="P387">
            <v>2013</v>
          </cell>
          <cell r="Y387">
            <v>1999</v>
          </cell>
          <cell r="AA387">
            <v>2098.9500000000003</v>
          </cell>
        </row>
        <row r="388">
          <cell r="C388">
            <v>27</v>
          </cell>
          <cell r="D388">
            <v>14</v>
          </cell>
          <cell r="E388">
            <v>0</v>
          </cell>
          <cell r="F388">
            <v>1100</v>
          </cell>
          <cell r="G388">
            <v>0</v>
          </cell>
          <cell r="H388">
            <v>0</v>
          </cell>
          <cell r="P388">
            <v>0</v>
          </cell>
          <cell r="Y388">
            <v>1459</v>
          </cell>
          <cell r="AA388">
            <v>1531.95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1391</v>
          </cell>
          <cell r="D391">
            <v>6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9730</v>
          </cell>
          <cell r="D392">
            <v>2699</v>
          </cell>
          <cell r="E392">
            <v>997</v>
          </cell>
          <cell r="F392">
            <v>127</v>
          </cell>
          <cell r="G392">
            <v>547</v>
          </cell>
          <cell r="H392">
            <v>640</v>
          </cell>
          <cell r="P392">
            <v>770</v>
          </cell>
          <cell r="Y392">
            <v>769</v>
          </cell>
          <cell r="AA392">
            <v>807.45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11</v>
          </cell>
          <cell r="D394">
            <v>30</v>
          </cell>
          <cell r="E394">
            <v>24</v>
          </cell>
          <cell r="F394">
            <v>40</v>
          </cell>
          <cell r="G394">
            <v>21</v>
          </cell>
          <cell r="H394">
            <v>20</v>
          </cell>
          <cell r="P394">
            <v>29</v>
          </cell>
          <cell r="Y394">
            <v>30</v>
          </cell>
          <cell r="AA394">
            <v>31.500000000000004</v>
          </cell>
        </row>
        <row r="395">
          <cell r="C395">
            <v>0</v>
          </cell>
          <cell r="D395">
            <v>0</v>
          </cell>
          <cell r="E395">
            <v>5564</v>
          </cell>
          <cell r="F395">
            <v>4522</v>
          </cell>
          <cell r="G395">
            <v>4950</v>
          </cell>
          <cell r="H395">
            <v>4769</v>
          </cell>
          <cell r="P395">
            <v>5694</v>
          </cell>
          <cell r="Y395">
            <v>6221</v>
          </cell>
          <cell r="AA395">
            <v>6532.05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981</v>
          </cell>
          <cell r="F397">
            <v>3940</v>
          </cell>
          <cell r="G397">
            <v>723</v>
          </cell>
          <cell r="H397">
            <v>685</v>
          </cell>
          <cell r="P397">
            <v>4654</v>
          </cell>
          <cell r="Y397">
            <v>4880</v>
          </cell>
          <cell r="AA397">
            <v>5124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42</v>
          </cell>
          <cell r="D400">
            <v>53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1054</v>
          </cell>
          <cell r="D402">
            <v>540</v>
          </cell>
          <cell r="E402">
            <v>641</v>
          </cell>
          <cell r="F402">
            <v>1060</v>
          </cell>
          <cell r="G402">
            <v>1231</v>
          </cell>
          <cell r="H402">
            <v>981</v>
          </cell>
          <cell r="P402">
            <v>1684</v>
          </cell>
          <cell r="Y402">
            <v>1518</v>
          </cell>
          <cell r="AA402">
            <v>1593.9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1648</v>
          </cell>
          <cell r="E406">
            <v>0</v>
          </cell>
          <cell r="F406">
            <v>5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5680</v>
          </cell>
          <cell r="D407">
            <v>53</v>
          </cell>
          <cell r="E407">
            <v>1953</v>
          </cell>
          <cell r="F407">
            <v>2920</v>
          </cell>
          <cell r="G407">
            <v>2288</v>
          </cell>
          <cell r="H407">
            <v>2500</v>
          </cell>
          <cell r="P407">
            <v>2733</v>
          </cell>
          <cell r="Y407">
            <v>3302</v>
          </cell>
          <cell r="AA407">
            <v>3467.1000000000004</v>
          </cell>
        </row>
        <row r="408">
          <cell r="C408">
            <v>928</v>
          </cell>
          <cell r="D408">
            <v>835</v>
          </cell>
          <cell r="E408">
            <v>536</v>
          </cell>
          <cell r="F408">
            <v>639</v>
          </cell>
          <cell r="G408">
            <v>644</v>
          </cell>
          <cell r="H408">
            <v>657</v>
          </cell>
          <cell r="P408">
            <v>716</v>
          </cell>
          <cell r="Y408">
            <v>799</v>
          </cell>
          <cell r="AA408">
            <v>838.95</v>
          </cell>
        </row>
        <row r="409">
          <cell r="C409">
            <v>162228</v>
          </cell>
          <cell r="D409">
            <v>169743</v>
          </cell>
          <cell r="E409">
            <v>183243</v>
          </cell>
          <cell r="F409">
            <v>189649</v>
          </cell>
          <cell r="G409">
            <v>190710</v>
          </cell>
          <cell r="H409">
            <v>190670</v>
          </cell>
          <cell r="P409">
            <v>197236</v>
          </cell>
          <cell r="Y409">
            <v>203676</v>
          </cell>
          <cell r="AA409">
            <v>213859.80000000002</v>
          </cell>
        </row>
        <row r="410">
          <cell r="C410">
            <v>213665</v>
          </cell>
          <cell r="D410">
            <v>244049</v>
          </cell>
          <cell r="E410">
            <v>262867</v>
          </cell>
          <cell r="F410">
            <v>248140</v>
          </cell>
          <cell r="G410">
            <v>244734</v>
          </cell>
          <cell r="H410">
            <v>430085</v>
          </cell>
          <cell r="P410">
            <v>248442</v>
          </cell>
          <cell r="Y410">
            <v>252828</v>
          </cell>
          <cell r="AA410">
            <v>258444.40000000002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9360</v>
          </cell>
          <cell r="D412">
            <v>12539</v>
          </cell>
          <cell r="E412">
            <v>6544</v>
          </cell>
          <cell r="F412">
            <v>6469</v>
          </cell>
          <cell r="G412">
            <v>6676</v>
          </cell>
          <cell r="H412">
            <v>6563</v>
          </cell>
          <cell r="P412">
            <v>7625</v>
          </cell>
          <cell r="Y412">
            <v>8264</v>
          </cell>
          <cell r="AA412">
            <v>8677.2000000000007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450</v>
          </cell>
          <cell r="G413">
            <v>2</v>
          </cell>
          <cell r="H413">
            <v>2</v>
          </cell>
          <cell r="P413">
            <v>474</v>
          </cell>
          <cell r="Y413">
            <v>500</v>
          </cell>
          <cell r="AA413">
            <v>525</v>
          </cell>
        </row>
        <row r="414">
          <cell r="C414">
            <v>434</v>
          </cell>
          <cell r="D414">
            <v>1</v>
          </cell>
          <cell r="E414">
            <v>45</v>
          </cell>
          <cell r="F414">
            <v>0</v>
          </cell>
          <cell r="G414">
            <v>251</v>
          </cell>
          <cell r="H414">
            <v>338</v>
          </cell>
          <cell r="P414">
            <v>467</v>
          </cell>
          <cell r="Y414">
            <v>507</v>
          </cell>
          <cell r="AA414">
            <v>532.35</v>
          </cell>
        </row>
        <row r="415">
          <cell r="C415">
            <v>0</v>
          </cell>
          <cell r="D415">
            <v>0</v>
          </cell>
          <cell r="E415">
            <v>52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240150</v>
          </cell>
          <cell r="D421">
            <v>268005</v>
          </cell>
          <cell r="E421">
            <v>279925</v>
          </cell>
          <cell r="F421">
            <v>298861</v>
          </cell>
          <cell r="G421">
            <v>264365</v>
          </cell>
          <cell r="H421">
            <v>344285</v>
          </cell>
          <cell r="P421">
            <v>342409</v>
          </cell>
          <cell r="Y421">
            <v>329177</v>
          </cell>
          <cell r="AA421">
            <v>345636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240150</v>
          </cell>
          <cell r="D426">
            <v>268005</v>
          </cell>
          <cell r="E426">
            <v>279925</v>
          </cell>
          <cell r="F426">
            <v>298861</v>
          </cell>
          <cell r="G426">
            <v>264365</v>
          </cell>
          <cell r="H426">
            <v>344285</v>
          </cell>
          <cell r="P426">
            <v>342409</v>
          </cell>
          <cell r="Y426">
            <v>329177</v>
          </cell>
          <cell r="AA426">
            <v>345636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3</v>
          </cell>
          <cell r="H428">
            <v>0</v>
          </cell>
          <cell r="P428">
            <v>2</v>
          </cell>
          <cell r="Y428">
            <v>2</v>
          </cell>
          <cell r="AA428">
            <v>2.1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3</v>
          </cell>
          <cell r="H430">
            <v>0</v>
          </cell>
          <cell r="P430">
            <v>2</v>
          </cell>
          <cell r="Y430">
            <v>2</v>
          </cell>
          <cell r="AA430">
            <v>2.1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2716</v>
          </cell>
          <cell r="D441">
            <v>2131</v>
          </cell>
          <cell r="E441">
            <v>3109</v>
          </cell>
          <cell r="F441">
            <v>2575</v>
          </cell>
          <cell r="G441">
            <v>2986</v>
          </cell>
          <cell r="H441">
            <v>2719</v>
          </cell>
          <cell r="P441">
            <v>2728</v>
          </cell>
          <cell r="Y441">
            <v>2896</v>
          </cell>
          <cell r="AA441">
            <v>3040.8</v>
          </cell>
        </row>
        <row r="442">
          <cell r="C442">
            <v>2716</v>
          </cell>
          <cell r="D442">
            <v>2119</v>
          </cell>
          <cell r="E442">
            <v>2979</v>
          </cell>
          <cell r="F442">
            <v>2575</v>
          </cell>
          <cell r="G442">
            <v>2918</v>
          </cell>
          <cell r="H442">
            <v>2678</v>
          </cell>
          <cell r="P442">
            <v>2728</v>
          </cell>
          <cell r="Y442">
            <v>2896</v>
          </cell>
          <cell r="AA442">
            <v>3040.8</v>
          </cell>
        </row>
        <row r="443">
          <cell r="C443">
            <v>0</v>
          </cell>
          <cell r="D443">
            <v>12</v>
          </cell>
          <cell r="E443">
            <v>130</v>
          </cell>
          <cell r="F443">
            <v>0</v>
          </cell>
          <cell r="G443">
            <v>68</v>
          </cell>
          <cell r="H443">
            <v>41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73606</v>
          </cell>
          <cell r="D445">
            <v>47004</v>
          </cell>
          <cell r="E445">
            <v>86019</v>
          </cell>
          <cell r="F445">
            <v>60542</v>
          </cell>
          <cell r="G445">
            <v>64061</v>
          </cell>
          <cell r="H445">
            <v>68061</v>
          </cell>
          <cell r="P445">
            <v>68672</v>
          </cell>
          <cell r="Y445">
            <v>73706</v>
          </cell>
          <cell r="AA445">
            <v>77391.3</v>
          </cell>
        </row>
        <row r="446">
          <cell r="C446">
            <v>67536</v>
          </cell>
          <cell r="D446">
            <v>46485</v>
          </cell>
          <cell r="E446">
            <v>86019</v>
          </cell>
          <cell r="F446">
            <v>60542</v>
          </cell>
          <cell r="G446">
            <v>54561</v>
          </cell>
          <cell r="H446">
            <v>68061</v>
          </cell>
          <cell r="P446">
            <v>68672</v>
          </cell>
          <cell r="Y446">
            <v>73706</v>
          </cell>
          <cell r="AA446">
            <v>77391.3</v>
          </cell>
        </row>
        <row r="447">
          <cell r="C447">
            <v>6070</v>
          </cell>
          <cell r="D447">
            <v>519</v>
          </cell>
          <cell r="E447">
            <v>0</v>
          </cell>
          <cell r="F447">
            <v>0</v>
          </cell>
          <cell r="G447">
            <v>9500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3405</v>
          </cell>
          <cell r="D448">
            <v>8952</v>
          </cell>
          <cell r="E448">
            <v>1963</v>
          </cell>
          <cell r="F448">
            <v>2041</v>
          </cell>
          <cell r="G448">
            <v>1344</v>
          </cell>
          <cell r="H448">
            <v>1344</v>
          </cell>
          <cell r="P448">
            <v>977</v>
          </cell>
          <cell r="Y448">
            <v>1074</v>
          </cell>
          <cell r="AA448">
            <v>1127.7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3405</v>
          </cell>
          <cell r="D450">
            <v>8952</v>
          </cell>
          <cell r="E450">
            <v>1963</v>
          </cell>
          <cell r="F450">
            <v>2041</v>
          </cell>
          <cell r="G450">
            <v>1344</v>
          </cell>
          <cell r="H450">
            <v>1344</v>
          </cell>
          <cell r="P450">
            <v>977</v>
          </cell>
          <cell r="Y450">
            <v>1074</v>
          </cell>
          <cell r="AA450">
            <v>1127.7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339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10113</v>
          </cell>
          <cell r="D503">
            <v>12833</v>
          </cell>
          <cell r="E503">
            <v>12954</v>
          </cell>
          <cell r="F503">
            <v>13181</v>
          </cell>
          <cell r="G503">
            <v>15433</v>
          </cell>
          <cell r="H503">
            <v>14456</v>
          </cell>
          <cell r="P503">
            <v>16039</v>
          </cell>
          <cell r="Y503">
            <v>16938</v>
          </cell>
          <cell r="AA503">
            <v>17943</v>
          </cell>
        </row>
        <row r="504">
          <cell r="B504" t="str">
            <v>Community Development</v>
          </cell>
          <cell r="C504">
            <v>0</v>
          </cell>
          <cell r="D504">
            <v>0</v>
          </cell>
          <cell r="E504">
            <v>151886</v>
          </cell>
          <cell r="F504">
            <v>139578</v>
          </cell>
          <cell r="G504">
            <v>139439</v>
          </cell>
          <cell r="H504">
            <v>135955</v>
          </cell>
          <cell r="P504">
            <v>128153</v>
          </cell>
          <cell r="Y504">
            <v>122286</v>
          </cell>
          <cell r="AA504">
            <v>135236</v>
          </cell>
        </row>
        <row r="505">
          <cell r="B505" t="str">
            <v>Innovation and Empowerment</v>
          </cell>
          <cell r="C505">
            <v>2346</v>
          </cell>
          <cell r="D505">
            <v>19945</v>
          </cell>
          <cell r="E505">
            <v>33603</v>
          </cell>
          <cell r="F505">
            <v>26142</v>
          </cell>
          <cell r="G505">
            <v>31296</v>
          </cell>
          <cell r="H505">
            <v>31780</v>
          </cell>
          <cell r="P505">
            <v>27097</v>
          </cell>
          <cell r="Y505">
            <v>28161</v>
          </cell>
          <cell r="AA505">
            <v>29569</v>
          </cell>
        </row>
        <row r="506">
          <cell r="B506" t="str">
            <v>Co-ordination and Compliance Monitoring</v>
          </cell>
          <cell r="C506">
            <v>181922</v>
          </cell>
          <cell r="D506">
            <v>118874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8204</v>
          </cell>
          <cell r="D525">
            <v>11038</v>
          </cell>
          <cell r="E525">
            <v>11022</v>
          </cell>
          <cell r="F525">
            <v>11233</v>
          </cell>
          <cell r="G525">
            <v>13500</v>
          </cell>
          <cell r="H525">
            <v>12523</v>
          </cell>
          <cell r="P525">
            <v>14344</v>
          </cell>
          <cell r="Y525">
            <v>15103</v>
          </cell>
          <cell r="AA525">
            <v>15639</v>
          </cell>
        </row>
        <row r="526">
          <cell r="C526">
            <v>7379</v>
          </cell>
          <cell r="D526">
            <v>9940</v>
          </cell>
          <cell r="E526">
            <v>9800</v>
          </cell>
          <cell r="F526">
            <v>10214</v>
          </cell>
          <cell r="G526">
            <v>12242</v>
          </cell>
          <cell r="H526">
            <v>11504</v>
          </cell>
          <cell r="P526">
            <v>13270</v>
          </cell>
          <cell r="Y526">
            <v>13972</v>
          </cell>
          <cell r="AA526">
            <v>14201</v>
          </cell>
        </row>
        <row r="527">
          <cell r="C527">
            <v>825</v>
          </cell>
          <cell r="D527">
            <v>1098</v>
          </cell>
          <cell r="E527">
            <v>1222</v>
          </cell>
          <cell r="F527">
            <v>1019</v>
          </cell>
          <cell r="G527">
            <v>1258</v>
          </cell>
          <cell r="H527">
            <v>1019</v>
          </cell>
          <cell r="P527">
            <v>1074</v>
          </cell>
          <cell r="Y527">
            <v>1131</v>
          </cell>
          <cell r="AA527">
            <v>1438</v>
          </cell>
        </row>
        <row r="528">
          <cell r="C528">
            <v>42812</v>
          </cell>
          <cell r="D528">
            <v>28910</v>
          </cell>
          <cell r="E528">
            <v>42548</v>
          </cell>
          <cell r="F528">
            <v>33910</v>
          </cell>
          <cell r="G528">
            <v>39540</v>
          </cell>
          <cell r="H528">
            <v>39540</v>
          </cell>
          <cell r="P528">
            <v>34684</v>
          </cell>
          <cell r="Y528">
            <v>29846</v>
          </cell>
          <cell r="AA528">
            <v>31716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37</v>
          </cell>
          <cell r="D531">
            <v>3</v>
          </cell>
          <cell r="E531">
            <v>35</v>
          </cell>
          <cell r="F531">
            <v>0</v>
          </cell>
          <cell r="G531">
            <v>4</v>
          </cell>
          <cell r="H531">
            <v>4</v>
          </cell>
          <cell r="P531">
            <v>117</v>
          </cell>
          <cell r="Y531">
            <v>125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72</v>
          </cell>
          <cell r="D534">
            <v>71</v>
          </cell>
          <cell r="E534">
            <v>99</v>
          </cell>
          <cell r="F534">
            <v>134</v>
          </cell>
          <cell r="G534">
            <v>173</v>
          </cell>
          <cell r="H534">
            <v>178</v>
          </cell>
          <cell r="P534">
            <v>141</v>
          </cell>
          <cell r="Y534">
            <v>70</v>
          </cell>
          <cell r="AA534">
            <v>158</v>
          </cell>
        </row>
        <row r="535">
          <cell r="C535">
            <v>186</v>
          </cell>
          <cell r="D535">
            <v>405</v>
          </cell>
          <cell r="E535">
            <v>503</v>
          </cell>
          <cell r="F535">
            <v>504</v>
          </cell>
          <cell r="G535">
            <v>578</v>
          </cell>
          <cell r="H535">
            <v>553</v>
          </cell>
          <cell r="P535">
            <v>265</v>
          </cell>
          <cell r="Y535">
            <v>156</v>
          </cell>
          <cell r="AA535">
            <v>589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4806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23911</v>
          </cell>
          <cell r="D542">
            <v>27133</v>
          </cell>
          <cell r="E542">
            <v>40776</v>
          </cell>
          <cell r="F542">
            <v>32097</v>
          </cell>
          <cell r="G542">
            <v>37739</v>
          </cell>
          <cell r="H542">
            <v>37739</v>
          </cell>
          <cell r="P542">
            <v>33131</v>
          </cell>
          <cell r="Y542">
            <v>28161</v>
          </cell>
          <cell r="AA542">
            <v>29569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4</v>
          </cell>
          <cell r="D544">
            <v>7</v>
          </cell>
          <cell r="E544">
            <v>2</v>
          </cell>
          <cell r="F544">
            <v>8</v>
          </cell>
          <cell r="G544">
            <v>6</v>
          </cell>
          <cell r="H544">
            <v>6</v>
          </cell>
          <cell r="P544">
            <v>8</v>
          </cell>
          <cell r="Y544">
            <v>8</v>
          </cell>
          <cell r="AA544">
            <v>8</v>
          </cell>
        </row>
        <row r="545">
          <cell r="C545">
            <v>0</v>
          </cell>
          <cell r="D545">
            <v>0</v>
          </cell>
          <cell r="E545">
            <v>132</v>
          </cell>
          <cell r="F545">
            <v>170</v>
          </cell>
          <cell r="G545">
            <v>70</v>
          </cell>
          <cell r="H545">
            <v>70</v>
          </cell>
          <cell r="P545">
            <v>143</v>
          </cell>
          <cell r="Y545">
            <v>148</v>
          </cell>
          <cell r="AA545">
            <v>155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2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1</v>
          </cell>
          <cell r="H552">
            <v>2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3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230</v>
          </cell>
          <cell r="D557">
            <v>0</v>
          </cell>
          <cell r="E557">
            <v>10</v>
          </cell>
          <cell r="F557">
            <v>0</v>
          </cell>
          <cell r="G557">
            <v>4</v>
          </cell>
          <cell r="H557">
            <v>4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74</v>
          </cell>
          <cell r="D558">
            <v>80</v>
          </cell>
          <cell r="E558">
            <v>47</v>
          </cell>
          <cell r="F558">
            <v>86</v>
          </cell>
          <cell r="G558">
            <v>67</v>
          </cell>
          <cell r="H558">
            <v>64</v>
          </cell>
          <cell r="P558">
            <v>98</v>
          </cell>
          <cell r="Y558">
            <v>104</v>
          </cell>
          <cell r="AA558">
            <v>109</v>
          </cell>
        </row>
        <row r="559">
          <cell r="C559">
            <v>191</v>
          </cell>
          <cell r="D559">
            <v>0</v>
          </cell>
          <cell r="E559">
            <v>115</v>
          </cell>
          <cell r="F559">
            <v>148</v>
          </cell>
          <cell r="G559">
            <v>53</v>
          </cell>
          <cell r="H559">
            <v>53</v>
          </cell>
          <cell r="P559">
            <v>157</v>
          </cell>
          <cell r="Y559">
            <v>166</v>
          </cell>
          <cell r="AA559">
            <v>174</v>
          </cell>
        </row>
        <row r="560">
          <cell r="C560">
            <v>0</v>
          </cell>
          <cell r="D560">
            <v>167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946</v>
          </cell>
          <cell r="D562">
            <v>895</v>
          </cell>
          <cell r="E562">
            <v>760</v>
          </cell>
          <cell r="F562">
            <v>676</v>
          </cell>
          <cell r="G562">
            <v>705</v>
          </cell>
          <cell r="H562">
            <v>751</v>
          </cell>
          <cell r="P562">
            <v>580</v>
          </cell>
          <cell r="Y562">
            <v>771</v>
          </cell>
          <cell r="AA562">
            <v>810</v>
          </cell>
        </row>
        <row r="563">
          <cell r="C563">
            <v>16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12339</v>
          </cell>
          <cell r="D564">
            <v>123</v>
          </cell>
          <cell r="E564">
            <v>38</v>
          </cell>
          <cell r="F564">
            <v>0</v>
          </cell>
          <cell r="G564">
            <v>64</v>
          </cell>
          <cell r="H564">
            <v>64</v>
          </cell>
          <cell r="P564">
            <v>36</v>
          </cell>
          <cell r="Y564">
            <v>40</v>
          </cell>
          <cell r="AA564">
            <v>42</v>
          </cell>
        </row>
        <row r="565">
          <cell r="C565">
            <v>0</v>
          </cell>
          <cell r="D565">
            <v>21</v>
          </cell>
          <cell r="E565">
            <v>31</v>
          </cell>
          <cell r="F565">
            <v>87</v>
          </cell>
          <cell r="G565">
            <v>76</v>
          </cell>
          <cell r="H565">
            <v>52</v>
          </cell>
          <cell r="P565">
            <v>8</v>
          </cell>
          <cell r="Y565">
            <v>97</v>
          </cell>
          <cell r="AA565">
            <v>102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143184</v>
          </cell>
          <cell r="D595">
            <v>111710</v>
          </cell>
          <cell r="E595">
            <v>144713</v>
          </cell>
          <cell r="F595">
            <v>133623</v>
          </cell>
          <cell r="G595">
            <v>133000</v>
          </cell>
          <cell r="H595">
            <v>130000</v>
          </cell>
          <cell r="P595">
            <v>122119</v>
          </cell>
          <cell r="Y595">
            <v>122286</v>
          </cell>
          <cell r="AA595">
            <v>135236</v>
          </cell>
        </row>
        <row r="596">
          <cell r="C596">
            <v>143184</v>
          </cell>
          <cell r="D596">
            <v>111710</v>
          </cell>
          <cell r="E596">
            <v>144713</v>
          </cell>
          <cell r="F596">
            <v>130000</v>
          </cell>
          <cell r="G596">
            <v>130000</v>
          </cell>
          <cell r="H596">
            <v>130000</v>
          </cell>
          <cell r="P596">
            <v>118309</v>
          </cell>
          <cell r="Y596">
            <v>118253</v>
          </cell>
          <cell r="AA596">
            <v>130000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3623</v>
          </cell>
          <cell r="G597">
            <v>3000</v>
          </cell>
          <cell r="H597">
            <v>0</v>
          </cell>
          <cell r="P597">
            <v>3810</v>
          </cell>
          <cell r="Y597">
            <v>4033</v>
          </cell>
          <cell r="AA597">
            <v>5236</v>
          </cell>
        </row>
        <row r="598">
          <cell r="C598">
            <v>181</v>
          </cell>
          <cell r="D598">
            <v>-6</v>
          </cell>
          <cell r="E598">
            <v>160</v>
          </cell>
          <cell r="F598">
            <v>135</v>
          </cell>
          <cell r="G598">
            <v>128</v>
          </cell>
          <cell r="H598">
            <v>128</v>
          </cell>
          <cell r="P598">
            <v>142</v>
          </cell>
          <cell r="Y598">
            <v>150</v>
          </cell>
          <cell r="AA598">
            <v>157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181</v>
          </cell>
          <cell r="D600">
            <v>-6</v>
          </cell>
          <cell r="E600">
            <v>160</v>
          </cell>
          <cell r="F600">
            <v>135</v>
          </cell>
          <cell r="G600">
            <v>128</v>
          </cell>
          <cell r="H600">
            <v>128</v>
          </cell>
          <cell r="P600">
            <v>142</v>
          </cell>
          <cell r="Y600">
            <v>150</v>
          </cell>
          <cell r="AA600">
            <v>157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Public Works And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19414</v>
      </c>
      <c r="D9" s="23">
        <f>B.1!F9</f>
        <v>32340</v>
      </c>
      <c r="E9" s="23">
        <f>B.1!G9</f>
        <v>36986</v>
      </c>
      <c r="F9" s="24">
        <f>B.1!H9</f>
        <v>32447</v>
      </c>
      <c r="G9" s="23">
        <f>B.1!I9</f>
        <v>39000</v>
      </c>
      <c r="H9" s="25">
        <f>B.1!J9</f>
        <v>38185</v>
      </c>
      <c r="I9" s="23">
        <f>B.1!K9</f>
        <v>41301</v>
      </c>
      <c r="J9" s="23">
        <f>B.1!L9</f>
        <v>43614</v>
      </c>
      <c r="K9" s="23">
        <f>B.1!M9</f>
        <v>45969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250</v>
      </c>
      <c r="D12" s="23">
        <f>B.1!F31</f>
        <v>97</v>
      </c>
      <c r="E12" s="23">
        <f>B.1!G31</f>
        <v>142</v>
      </c>
      <c r="F12" s="24">
        <f>B.1!H31</f>
        <v>61</v>
      </c>
      <c r="G12" s="23">
        <f>B.1!I31</f>
        <v>28</v>
      </c>
      <c r="H12" s="25">
        <f>B.1!J31</f>
        <v>28</v>
      </c>
      <c r="I12" s="23">
        <f>B.1!K31</f>
        <v>30</v>
      </c>
      <c r="J12" s="23">
        <f>B.1!L31</f>
        <v>32</v>
      </c>
      <c r="K12" s="23">
        <f>B.1!M31</f>
        <v>34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184</v>
      </c>
      <c r="D13" s="23">
        <f>B.1!F36</f>
        <v>240</v>
      </c>
      <c r="E13" s="23">
        <f>B.1!G36</f>
        <v>0</v>
      </c>
      <c r="F13" s="24">
        <f>B.1!H36</f>
        <v>2000</v>
      </c>
      <c r="G13" s="23">
        <f>B.1!I36</f>
        <v>0</v>
      </c>
      <c r="H13" s="25">
        <f>B.1!J36</f>
        <v>815</v>
      </c>
      <c r="I13" s="23">
        <f>B.1!K36</f>
        <v>5000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8228</v>
      </c>
      <c r="D14" s="39">
        <f>B.1!F39</f>
        <v>681</v>
      </c>
      <c r="E14" s="39">
        <f>B.1!G39</f>
        <v>353</v>
      </c>
      <c r="F14" s="38">
        <f>B.1!H39</f>
        <v>412</v>
      </c>
      <c r="G14" s="39">
        <f>B.1!I39</f>
        <v>3280</v>
      </c>
      <c r="H14" s="40">
        <f>B.1!J39</f>
        <v>3280</v>
      </c>
      <c r="I14" s="39">
        <f>B.1!K39</f>
        <v>436</v>
      </c>
      <c r="J14" s="39">
        <f>B.1!L39</f>
        <v>460</v>
      </c>
      <c r="K14" s="39">
        <f>B.1!M39</f>
        <v>485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28076</v>
      </c>
      <c r="D15" s="46">
        <f t="shared" ref="D15:K15" si="1">SUM(D5:D14)</f>
        <v>33358</v>
      </c>
      <c r="E15" s="46">
        <f t="shared" si="1"/>
        <v>37481</v>
      </c>
      <c r="F15" s="47">
        <f t="shared" si="1"/>
        <v>34920</v>
      </c>
      <c r="G15" s="46">
        <f t="shared" si="1"/>
        <v>42308</v>
      </c>
      <c r="H15" s="48">
        <f t="shared" si="1"/>
        <v>42308</v>
      </c>
      <c r="I15" s="46">
        <f t="shared" si="1"/>
        <v>46767</v>
      </c>
      <c r="J15" s="46">
        <f t="shared" si="1"/>
        <v>44106</v>
      </c>
      <c r="K15" s="46">
        <f t="shared" si="1"/>
        <v>46488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Public Works And Infrastructure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86247</v>
      </c>
      <c r="D4" s="23">
        <f>'[1]9'!D9</f>
        <v>85345</v>
      </c>
      <c r="E4" s="23">
        <f>'[1]9'!E9</f>
        <v>93484</v>
      </c>
      <c r="F4" s="24">
        <f>'[1]9'!F9</f>
        <v>104913</v>
      </c>
      <c r="G4" s="23">
        <f>'[1]9'!G9</f>
        <v>104717</v>
      </c>
      <c r="H4" s="25">
        <f>'[1]9'!H9</f>
        <v>104913</v>
      </c>
      <c r="I4" s="23">
        <f>'[1]9'!P9</f>
        <v>112979</v>
      </c>
      <c r="J4" s="23">
        <f>'[1]9'!Y9</f>
        <v>117551</v>
      </c>
      <c r="K4" s="23">
        <f>'[1]9'!AA9</f>
        <v>122316.65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>2. Public Works Infrastructure</v>
      </c>
      <c r="C5" s="23">
        <f>'[1]9'!$C10</f>
        <v>973910</v>
      </c>
      <c r="D5" s="23">
        <f>'[1]9'!$D10</f>
        <v>1018255</v>
      </c>
      <c r="E5" s="23">
        <f>'[1]9'!$E10</f>
        <v>1106768</v>
      </c>
      <c r="F5" s="24">
        <f>'[1]9'!$F10</f>
        <v>1131102</v>
      </c>
      <c r="G5" s="23">
        <f>'[1]9'!$G10</f>
        <v>1093950</v>
      </c>
      <c r="H5" s="25">
        <f>'[1]9'!$H10</f>
        <v>1363718</v>
      </c>
      <c r="I5" s="23">
        <f>'[1]9'!$P10</f>
        <v>1207667</v>
      </c>
      <c r="J5" s="23">
        <f>'[1]9'!$Y10</f>
        <v>1232201</v>
      </c>
      <c r="K5" s="23">
        <f>'[1]9'!$AA10</f>
        <v>1290006.0500000003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Expanded Public Works Programme</v>
      </c>
      <c r="C6" s="23">
        <f>'[1]9'!$C11</f>
        <v>194381</v>
      </c>
      <c r="D6" s="23">
        <f>'[1]9'!$D11</f>
        <v>151652</v>
      </c>
      <c r="E6" s="23">
        <f>'[1]9'!$E11</f>
        <v>198443</v>
      </c>
      <c r="F6" s="24">
        <f>'[1]9'!$F11</f>
        <v>178901</v>
      </c>
      <c r="G6" s="23">
        <f>'[1]9'!$G11</f>
        <v>186168</v>
      </c>
      <c r="H6" s="25">
        <f>'[1]9'!$H11</f>
        <v>182191</v>
      </c>
      <c r="I6" s="23">
        <f>'[1]9'!$P11</f>
        <v>171289</v>
      </c>
      <c r="J6" s="23">
        <f>'[1]9'!$Y11</f>
        <v>167385</v>
      </c>
      <c r="K6" s="23">
        <f>'[1]9'!$AA11</f>
        <v>182748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'[1]9'!$B12</f>
        <v>4. 0</v>
      </c>
      <c r="C7" s="23">
        <f>'[1]9'!$C12</f>
        <v>0</v>
      </c>
      <c r="D7" s="23">
        <f>'[1]9'!$D12</f>
        <v>0</v>
      </c>
      <c r="E7" s="23">
        <f>'[1]9'!$E12</f>
        <v>0</v>
      </c>
      <c r="F7" s="24">
        <f>'[1]9'!$F12</f>
        <v>0</v>
      </c>
      <c r="G7" s="23">
        <f>'[1]9'!$G12</f>
        <v>0</v>
      </c>
      <c r="H7" s="25">
        <f>'[1]9'!$H12</f>
        <v>0</v>
      </c>
      <c r="I7" s="23">
        <f>'[1]9'!$P12</f>
        <v>0</v>
      </c>
      <c r="J7" s="23">
        <f>'[1]9'!$Y12</f>
        <v>0</v>
      </c>
      <c r="K7" s="23">
        <f>'[1]9'!$AA12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'[1]9'!$B13</f>
        <v>5. 0</v>
      </c>
      <c r="C8" s="23">
        <f>'[1]9'!$C13</f>
        <v>0</v>
      </c>
      <c r="D8" s="23">
        <f>'[1]9'!$D13</f>
        <v>0</v>
      </c>
      <c r="E8" s="23">
        <f>'[1]9'!$E13</f>
        <v>0</v>
      </c>
      <c r="F8" s="24">
        <f>'[1]9'!$F13</f>
        <v>0</v>
      </c>
      <c r="G8" s="23">
        <f>'[1]9'!$G13</f>
        <v>0</v>
      </c>
      <c r="H8" s="25">
        <f>'[1]9'!$H13</f>
        <v>0</v>
      </c>
      <c r="I8" s="23">
        <f>'[1]9'!$P13</f>
        <v>0</v>
      </c>
      <c r="J8" s="23">
        <f>'[1]9'!$Y13</f>
        <v>0</v>
      </c>
      <c r="K8" s="23">
        <f>'[1]9'!$AA13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</f>
        <v>6. 0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'[1]9'!$B15</f>
        <v>7. 0</v>
      </c>
      <c r="C10" s="23">
        <f>'[1]9'!$C15</f>
        <v>0</v>
      </c>
      <c r="D10" s="23">
        <f>'[1]9'!$D15</f>
        <v>0</v>
      </c>
      <c r="E10" s="23">
        <f>'[1]9'!$E15</f>
        <v>0</v>
      </c>
      <c r="F10" s="24">
        <f>'[1]9'!$F15</f>
        <v>0</v>
      </c>
      <c r="G10" s="23">
        <f>'[1]9'!$G15</f>
        <v>0</v>
      </c>
      <c r="H10" s="25">
        <f>'[1]9'!$H15</f>
        <v>0</v>
      </c>
      <c r="I10" s="23">
        <f>'[1]9'!$P15</f>
        <v>0</v>
      </c>
      <c r="J10" s="23">
        <f>'[1]9'!$Y15</f>
        <v>0</v>
      </c>
      <c r="K10" s="23">
        <f>'[1]9'!$AA15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1254538</v>
      </c>
      <c r="D19" s="28">
        <f t="shared" ref="D19:K19" si="1">SUM(D4:D18)</f>
        <v>1255252</v>
      </c>
      <c r="E19" s="28">
        <f t="shared" si="1"/>
        <v>1398695</v>
      </c>
      <c r="F19" s="29">
        <f t="shared" si="1"/>
        <v>1414916</v>
      </c>
      <c r="G19" s="28">
        <f t="shared" si="1"/>
        <v>1384835</v>
      </c>
      <c r="H19" s="30">
        <f t="shared" si="1"/>
        <v>1650822</v>
      </c>
      <c r="I19" s="28">
        <f t="shared" si="1"/>
        <v>1491935</v>
      </c>
      <c r="J19" s="28">
        <f t="shared" si="1"/>
        <v>1517137</v>
      </c>
      <c r="K19" s="28">
        <f t="shared" si="1"/>
        <v>1595070.7000000002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Public Works And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776733</v>
      </c>
      <c r="D4" s="52">
        <f t="shared" ref="D4:K4" si="0">SUM(D5:D7)</f>
        <v>814014</v>
      </c>
      <c r="E4" s="52">
        <f t="shared" si="0"/>
        <v>878638</v>
      </c>
      <c r="F4" s="53">
        <f t="shared" si="0"/>
        <v>912529</v>
      </c>
      <c r="G4" s="52">
        <f t="shared" si="0"/>
        <v>913912</v>
      </c>
      <c r="H4" s="54">
        <f t="shared" si="0"/>
        <v>1099289</v>
      </c>
      <c r="I4" s="52">
        <f t="shared" si="0"/>
        <v>950140</v>
      </c>
      <c r="J4" s="52">
        <f t="shared" si="0"/>
        <v>982817</v>
      </c>
      <c r="K4" s="52">
        <f t="shared" si="0"/>
        <v>1027243.5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298903</v>
      </c>
      <c r="D5" s="34">
        <f>B.2!F5</f>
        <v>313992</v>
      </c>
      <c r="E5" s="34">
        <f>B.2!G5</f>
        <v>339108</v>
      </c>
      <c r="F5" s="35">
        <f>B.2!H5</f>
        <v>379866</v>
      </c>
      <c r="G5" s="34">
        <f>B.2!I5</f>
        <v>381866</v>
      </c>
      <c r="H5" s="36">
        <f>B.2!J5</f>
        <v>381866</v>
      </c>
      <c r="I5" s="34">
        <f>B.2!K5</f>
        <v>402802</v>
      </c>
      <c r="J5" s="34">
        <f>B.2!L5</f>
        <v>425594</v>
      </c>
      <c r="K5" s="36">
        <f>B.2!M5</f>
        <v>449216.95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477829</v>
      </c>
      <c r="D6" s="23">
        <f>B.2!F8</f>
        <v>500020</v>
      </c>
      <c r="E6" s="23">
        <f>B.2!G8</f>
        <v>539530</v>
      </c>
      <c r="F6" s="24">
        <f>B.2!H8</f>
        <v>532663</v>
      </c>
      <c r="G6" s="23">
        <f>B.2!I8</f>
        <v>532046</v>
      </c>
      <c r="H6" s="25">
        <f>B.2!J8</f>
        <v>717423</v>
      </c>
      <c r="I6" s="23">
        <f>B.2!K8</f>
        <v>547338</v>
      </c>
      <c r="J6" s="23">
        <f>B.2!L8</f>
        <v>557223</v>
      </c>
      <c r="K6" s="25">
        <f>B.2!M8</f>
        <v>578026.55000000005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</v>
      </c>
      <c r="D7" s="39">
        <f>B.2!F47</f>
        <v>2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243855</v>
      </c>
      <c r="D8" s="52">
        <f t="shared" ref="D8:K8" si="1">SUM(D9:D15)</f>
        <v>270562</v>
      </c>
      <c r="E8" s="52">
        <f t="shared" si="1"/>
        <v>284608</v>
      </c>
      <c r="F8" s="53">
        <f t="shared" si="1"/>
        <v>303416</v>
      </c>
      <c r="G8" s="52">
        <f t="shared" si="1"/>
        <v>268737</v>
      </c>
      <c r="H8" s="54">
        <f t="shared" si="1"/>
        <v>348583</v>
      </c>
      <c r="I8" s="52">
        <f t="shared" si="1"/>
        <v>347229</v>
      </c>
      <c r="J8" s="52">
        <f t="shared" si="1"/>
        <v>334284</v>
      </c>
      <c r="K8" s="52">
        <f t="shared" si="1"/>
        <v>350997.89999999997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240150</v>
      </c>
      <c r="D9" s="34">
        <f>B.2!F52</f>
        <v>268005</v>
      </c>
      <c r="E9" s="34">
        <f>B.2!G52</f>
        <v>279925</v>
      </c>
      <c r="F9" s="35">
        <f>B.2!H52</f>
        <v>298861</v>
      </c>
      <c r="G9" s="34">
        <f>B.2!I52</f>
        <v>264365</v>
      </c>
      <c r="H9" s="36">
        <f>B.2!J52</f>
        <v>344285</v>
      </c>
      <c r="I9" s="34">
        <f>B.2!K52</f>
        <v>342409</v>
      </c>
      <c r="J9" s="34">
        <f>B.2!L52</f>
        <v>329177</v>
      </c>
      <c r="K9" s="36">
        <f>B.2!M52</f>
        <v>345636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1070</v>
      </c>
      <c r="F10" s="24">
        <f>B.2!H59</f>
        <v>1135</v>
      </c>
      <c r="G10" s="23">
        <f>B.2!I59</f>
        <v>1146</v>
      </c>
      <c r="H10" s="25">
        <f>B.2!J59</f>
        <v>1140</v>
      </c>
      <c r="I10" s="23">
        <f>B.2!K59</f>
        <v>1209</v>
      </c>
      <c r="J10" s="23">
        <f>B.2!L59</f>
        <v>1282</v>
      </c>
      <c r="K10" s="25">
        <f>B.2!M59</f>
        <v>1346.1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51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3705</v>
      </c>
      <c r="D15" s="39">
        <f>B.2!F73</f>
        <v>2557</v>
      </c>
      <c r="E15" s="39">
        <f>B.2!G73</f>
        <v>3562</v>
      </c>
      <c r="F15" s="38">
        <f>B.2!H73</f>
        <v>3420</v>
      </c>
      <c r="G15" s="39">
        <f>B.2!I73</f>
        <v>3226</v>
      </c>
      <c r="H15" s="40">
        <f>B.2!J73</f>
        <v>3158</v>
      </c>
      <c r="I15" s="39">
        <f>B.2!K73</f>
        <v>3611</v>
      </c>
      <c r="J15" s="39">
        <f>B.2!L73</f>
        <v>3825</v>
      </c>
      <c r="K15" s="40">
        <f>B.2!M73</f>
        <v>4015.8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232591</v>
      </c>
      <c r="D16" s="52">
        <f t="shared" ref="D16:K16" si="2">SUM(D17:D23)</f>
        <v>170313</v>
      </c>
      <c r="E16" s="52">
        <f t="shared" si="2"/>
        <v>235012</v>
      </c>
      <c r="F16" s="53">
        <f t="shared" si="2"/>
        <v>198971</v>
      </c>
      <c r="G16" s="52">
        <f t="shared" si="2"/>
        <v>202186</v>
      </c>
      <c r="H16" s="54">
        <f t="shared" si="2"/>
        <v>202950</v>
      </c>
      <c r="I16" s="52">
        <f t="shared" si="2"/>
        <v>194566</v>
      </c>
      <c r="J16" s="52">
        <f t="shared" si="2"/>
        <v>200036</v>
      </c>
      <c r="K16" s="52">
        <f t="shared" si="2"/>
        <v>216829.34999999998</v>
      </c>
    </row>
    <row r="17" spans="1:11" s="15" customFormat="1" ht="12.75" customHeight="1" x14ac:dyDescent="0.2">
      <c r="A17" s="21"/>
      <c r="B17" s="22" t="s">
        <v>36</v>
      </c>
      <c r="C17" s="35">
        <f>B.2!E78</f>
        <v>216790</v>
      </c>
      <c r="D17" s="34">
        <f>B.2!F78</f>
        <v>158813</v>
      </c>
      <c r="E17" s="34">
        <f>B.2!G78</f>
        <v>230874</v>
      </c>
      <c r="F17" s="35">
        <f>B.2!H78</f>
        <v>194165</v>
      </c>
      <c r="G17" s="34">
        <f>B.2!I78</f>
        <v>197061</v>
      </c>
      <c r="H17" s="36">
        <f>B.2!J78</f>
        <v>198061</v>
      </c>
      <c r="I17" s="34">
        <f>B.2!K78</f>
        <v>190791</v>
      </c>
      <c r="J17" s="34">
        <f>B.2!L78</f>
        <v>195992</v>
      </c>
      <c r="K17" s="36">
        <f>B.2!M78</f>
        <v>212627.3</v>
      </c>
    </row>
    <row r="18" spans="1:11" s="15" customFormat="1" ht="12.75" customHeight="1" x14ac:dyDescent="0.2">
      <c r="A18" s="21"/>
      <c r="B18" s="22" t="s">
        <v>37</v>
      </c>
      <c r="C18" s="24">
        <f>B.2!E81</f>
        <v>14734</v>
      </c>
      <c r="D18" s="23">
        <f>B.2!F81</f>
        <v>11500</v>
      </c>
      <c r="E18" s="23">
        <f>B.2!G81</f>
        <v>4138</v>
      </c>
      <c r="F18" s="24">
        <f>B.2!H81</f>
        <v>4806</v>
      </c>
      <c r="G18" s="23">
        <f>B.2!I81</f>
        <v>4870</v>
      </c>
      <c r="H18" s="25">
        <f>B.2!J81</f>
        <v>4889</v>
      </c>
      <c r="I18" s="23">
        <f>B.2!K81</f>
        <v>3775</v>
      </c>
      <c r="J18" s="23">
        <f>B.2!L81</f>
        <v>4044</v>
      </c>
      <c r="K18" s="25">
        <f>B.2!M81</f>
        <v>4202.05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1067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255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1359</v>
      </c>
      <c r="D24" s="52">
        <f>B.2!F90</f>
        <v>363</v>
      </c>
      <c r="E24" s="52">
        <f>B.2!G90</f>
        <v>437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1254538</v>
      </c>
      <c r="D26" s="28">
        <f t="shared" ref="D26:K26" si="3">+D4+D8+D16+D24</f>
        <v>1255252</v>
      </c>
      <c r="E26" s="28">
        <f t="shared" si="3"/>
        <v>1398695</v>
      </c>
      <c r="F26" s="29">
        <f t="shared" si="3"/>
        <v>1414916</v>
      </c>
      <c r="G26" s="28">
        <f t="shared" si="3"/>
        <v>1384835</v>
      </c>
      <c r="H26" s="30">
        <f t="shared" si="3"/>
        <v>1650822</v>
      </c>
      <c r="I26" s="28">
        <f t="shared" si="3"/>
        <v>1491935</v>
      </c>
      <c r="J26" s="28">
        <f t="shared" si="3"/>
        <v>1517137</v>
      </c>
      <c r="K26" s="28">
        <f t="shared" si="3"/>
        <v>1595070.75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Office of the MEC</v>
      </c>
      <c r="C4" s="23">
        <f>'[1]9'!$C203</f>
        <v>8548</v>
      </c>
      <c r="D4" s="23">
        <f>'[1]9'!$D203</f>
        <v>10724</v>
      </c>
      <c r="E4" s="23">
        <f>'[1]9'!$E203</f>
        <v>7831</v>
      </c>
      <c r="F4" s="35">
        <f>'[1]9'!$F203</f>
        <v>8716</v>
      </c>
      <c r="G4" s="34">
        <f>'[1]9'!$G203</f>
        <v>8093</v>
      </c>
      <c r="H4" s="36">
        <f>'[1]9'!$H203</f>
        <v>8137</v>
      </c>
      <c r="I4" s="23">
        <f>'[1]9'!$P203</f>
        <v>9165</v>
      </c>
      <c r="J4" s="23">
        <f>'[1]9'!$Y203</f>
        <v>9744</v>
      </c>
      <c r="K4" s="23">
        <f>'[1]9'!$AA203</f>
        <v>10131.200000000001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 xml:space="preserve">2. Management of the Department </v>
      </c>
      <c r="C5" s="23">
        <f>'[1]9'!$C204</f>
        <v>4477</v>
      </c>
      <c r="D5" s="23">
        <f>'[1]9'!$D204</f>
        <v>4238</v>
      </c>
      <c r="E5" s="23">
        <f>'[1]9'!$E204</f>
        <v>11225</v>
      </c>
      <c r="F5" s="24">
        <f>'[1]9'!$F204</f>
        <v>11564</v>
      </c>
      <c r="G5" s="23">
        <f>'[1]9'!$G204</f>
        <v>11663</v>
      </c>
      <c r="H5" s="25">
        <f>'[1]9'!$H204</f>
        <v>11612</v>
      </c>
      <c r="I5" s="23">
        <f>'[1]9'!$P204</f>
        <v>12250</v>
      </c>
      <c r="J5" s="23">
        <f>'[1]9'!$Y204</f>
        <v>13069</v>
      </c>
      <c r="K5" s="23">
        <f>'[1]9'!$AA204</f>
        <v>13607.45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'[1]9'!$B205</f>
        <v>3. Corporate support</v>
      </c>
      <c r="C6" s="23">
        <f>'[1]9'!$C205</f>
        <v>73222</v>
      </c>
      <c r="D6" s="23">
        <f>'[1]9'!$D205</f>
        <v>70383</v>
      </c>
      <c r="E6" s="23">
        <f>'[1]9'!$E205</f>
        <v>74428</v>
      </c>
      <c r="F6" s="24">
        <f>'[1]9'!$F205</f>
        <v>84633</v>
      </c>
      <c r="G6" s="23">
        <f>'[1]9'!$G205</f>
        <v>84961</v>
      </c>
      <c r="H6" s="25">
        <f>'[1]9'!$H205</f>
        <v>85164</v>
      </c>
      <c r="I6" s="23">
        <f>'[1]9'!$P205</f>
        <v>91564</v>
      </c>
      <c r="J6" s="23">
        <f>'[1]9'!$Y205</f>
        <v>94738</v>
      </c>
      <c r="K6" s="23">
        <f>'[1]9'!$AA205</f>
        <v>98578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'[1]9'!$B206</f>
        <v>4. 0</v>
      </c>
      <c r="C7" s="23">
        <f>'[1]9'!$C206</f>
        <v>0</v>
      </c>
      <c r="D7" s="23">
        <f>'[1]9'!$D206</f>
        <v>0</v>
      </c>
      <c r="E7" s="23">
        <f>'[1]9'!$E206</f>
        <v>0</v>
      </c>
      <c r="F7" s="24">
        <f>'[1]9'!$F206</f>
        <v>0</v>
      </c>
      <c r="G7" s="23">
        <f>'[1]9'!$G206</f>
        <v>0</v>
      </c>
      <c r="H7" s="25">
        <f>'[1]9'!$H206</f>
        <v>0</v>
      </c>
      <c r="I7" s="23">
        <f>'[1]9'!$P206</f>
        <v>0</v>
      </c>
      <c r="J7" s="23">
        <f>'[1]9'!$Y206</f>
        <v>0</v>
      </c>
      <c r="K7" s="23">
        <f>'[1]9'!$AA206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86247</v>
      </c>
      <c r="D19" s="28">
        <f t="shared" ref="D19:K19" si="1">SUM(D4:D18)</f>
        <v>85345</v>
      </c>
      <c r="E19" s="28">
        <f t="shared" si="1"/>
        <v>93484</v>
      </c>
      <c r="F19" s="29">
        <f t="shared" si="1"/>
        <v>104913</v>
      </c>
      <c r="G19" s="28">
        <f t="shared" si="1"/>
        <v>104717</v>
      </c>
      <c r="H19" s="30">
        <f t="shared" si="1"/>
        <v>104913</v>
      </c>
      <c r="I19" s="28">
        <f t="shared" si="1"/>
        <v>112979</v>
      </c>
      <c r="J19" s="28">
        <f t="shared" si="1"/>
        <v>117551</v>
      </c>
      <c r="K19" s="28">
        <f t="shared" si="1"/>
        <v>122316.65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71684</v>
      </c>
      <c r="D4" s="52">
        <f t="shared" ref="D4:K4" si="0">SUM(D5:D7)</f>
        <v>81903</v>
      </c>
      <c r="E4" s="52">
        <f t="shared" si="0"/>
        <v>89655</v>
      </c>
      <c r="F4" s="53">
        <f t="shared" si="0"/>
        <v>100303</v>
      </c>
      <c r="G4" s="52">
        <f t="shared" si="0"/>
        <v>99681</v>
      </c>
      <c r="H4" s="54">
        <f t="shared" si="0"/>
        <v>99917</v>
      </c>
      <c r="I4" s="52">
        <f t="shared" si="0"/>
        <v>108233</v>
      </c>
      <c r="J4" s="52">
        <f t="shared" si="0"/>
        <v>112522</v>
      </c>
      <c r="K4" s="52">
        <f t="shared" si="0"/>
        <v>117080.20000000001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47245</v>
      </c>
      <c r="D5" s="34">
        <f>'[1]9'!D$225</f>
        <v>52999</v>
      </c>
      <c r="E5" s="34">
        <f>'[1]9'!E$225</f>
        <v>63248</v>
      </c>
      <c r="F5" s="35">
        <f>'[1]9'!F$225</f>
        <v>67137</v>
      </c>
      <c r="G5" s="34">
        <f>'[1]9'!G$225</f>
        <v>67137</v>
      </c>
      <c r="H5" s="36">
        <f>'[1]9'!H$225</f>
        <v>67137</v>
      </c>
      <c r="I5" s="34">
        <f>'[1]9'!P$225</f>
        <v>71671</v>
      </c>
      <c r="J5" s="34">
        <f>'[1]9'!Y$225</f>
        <v>76177</v>
      </c>
      <c r="K5" s="36">
        <f>'[1]9'!AA$225</f>
        <v>79328.25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24438</v>
      </c>
      <c r="D6" s="23">
        <f>'[1]9'!D$228</f>
        <v>28902</v>
      </c>
      <c r="E6" s="23">
        <f>'[1]9'!E$228</f>
        <v>26407</v>
      </c>
      <c r="F6" s="24">
        <f>'[1]9'!F$228</f>
        <v>33166</v>
      </c>
      <c r="G6" s="23">
        <f>'[1]9'!G$228</f>
        <v>32544</v>
      </c>
      <c r="H6" s="25">
        <f>'[1]9'!H$228</f>
        <v>32780</v>
      </c>
      <c r="I6" s="23">
        <f>'[1]9'!P$228</f>
        <v>36562</v>
      </c>
      <c r="J6" s="23">
        <f>'[1]9'!Y$228</f>
        <v>36345</v>
      </c>
      <c r="K6" s="25">
        <f>'[1]9'!AA$228</f>
        <v>37751.950000000004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1</v>
      </c>
      <c r="D7" s="39">
        <f>'[1]9'!D$267</f>
        <v>2</v>
      </c>
      <c r="E7" s="39">
        <f>'[1]9'!E$267</f>
        <v>0</v>
      </c>
      <c r="F7" s="38">
        <f>'[1]9'!F$267</f>
        <v>0</v>
      </c>
      <c r="G7" s="39">
        <f>'[1]9'!G$267</f>
        <v>0</v>
      </c>
      <c r="H7" s="40">
        <f>'[1]9'!H$267</f>
        <v>0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989</v>
      </c>
      <c r="D8" s="52">
        <f t="shared" ref="D8:K8" si="1">SUM(D9:D15)</f>
        <v>426</v>
      </c>
      <c r="E8" s="52">
        <f t="shared" si="1"/>
        <v>1574</v>
      </c>
      <c r="F8" s="53">
        <f t="shared" si="1"/>
        <v>1980</v>
      </c>
      <c r="G8" s="52">
        <f t="shared" si="1"/>
        <v>1383</v>
      </c>
      <c r="H8" s="54">
        <f t="shared" si="1"/>
        <v>1579</v>
      </c>
      <c r="I8" s="52">
        <f t="shared" si="1"/>
        <v>2090</v>
      </c>
      <c r="J8" s="52">
        <f t="shared" si="1"/>
        <v>2209</v>
      </c>
      <c r="K8" s="52">
        <f t="shared" si="1"/>
        <v>2319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0</v>
      </c>
      <c r="D9" s="34">
        <f>'[1]9'!D$271</f>
        <v>0</v>
      </c>
      <c r="E9" s="34">
        <f>'[1]9'!E$271</f>
        <v>0</v>
      </c>
      <c r="F9" s="35">
        <f>'[1]9'!F$271</f>
        <v>0</v>
      </c>
      <c r="G9" s="34">
        <f>'[1]9'!G$271</f>
        <v>0</v>
      </c>
      <c r="H9" s="36">
        <f>'[1]9'!H$271</f>
        <v>0</v>
      </c>
      <c r="I9" s="34">
        <f>'[1]9'!P$271</f>
        <v>0</v>
      </c>
      <c r="J9" s="34">
        <f>'[1]9'!Y$271</f>
        <v>0</v>
      </c>
      <c r="K9" s="36">
        <f>'[1]9'!AA$271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0</v>
      </c>
      <c r="E10" s="23">
        <f>'[1]9'!E$278</f>
        <v>1070</v>
      </c>
      <c r="F10" s="24">
        <f>'[1]9'!F$278</f>
        <v>1135</v>
      </c>
      <c r="G10" s="23">
        <f>'[1]9'!G$278</f>
        <v>1143</v>
      </c>
      <c r="H10" s="25">
        <f>'[1]9'!H$278</f>
        <v>1140</v>
      </c>
      <c r="I10" s="23">
        <f>'[1]9'!P$278</f>
        <v>1207</v>
      </c>
      <c r="J10" s="23">
        <f>'[1]9'!Y$278</f>
        <v>1280</v>
      </c>
      <c r="K10" s="25">
        <f>'[1]9'!AA$278</f>
        <v>1344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51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989</v>
      </c>
      <c r="D15" s="39">
        <f>'[1]9'!D$291</f>
        <v>426</v>
      </c>
      <c r="E15" s="39">
        <f>'[1]9'!E$291</f>
        <v>453</v>
      </c>
      <c r="F15" s="38">
        <f>'[1]9'!F$291</f>
        <v>845</v>
      </c>
      <c r="G15" s="39">
        <f>'[1]9'!G$291</f>
        <v>240</v>
      </c>
      <c r="H15" s="40">
        <f>'[1]9'!H$291</f>
        <v>439</v>
      </c>
      <c r="I15" s="39">
        <f>'[1]9'!P$291</f>
        <v>883</v>
      </c>
      <c r="J15" s="39">
        <f>'[1]9'!Y$291</f>
        <v>929</v>
      </c>
      <c r="K15" s="40">
        <f>'[1]9'!AA$291</f>
        <v>975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12215</v>
      </c>
      <c r="D16" s="52">
        <f t="shared" ref="D16:K16" si="2">SUM(D17:D23)</f>
        <v>2653</v>
      </c>
      <c r="E16" s="52">
        <f t="shared" si="2"/>
        <v>2157</v>
      </c>
      <c r="F16" s="53">
        <f t="shared" si="2"/>
        <v>2630</v>
      </c>
      <c r="G16" s="52">
        <f t="shared" si="2"/>
        <v>3653</v>
      </c>
      <c r="H16" s="54">
        <f t="shared" si="2"/>
        <v>3417</v>
      </c>
      <c r="I16" s="52">
        <f t="shared" si="2"/>
        <v>2656</v>
      </c>
      <c r="J16" s="52">
        <f t="shared" si="2"/>
        <v>2820</v>
      </c>
      <c r="K16" s="52">
        <f t="shared" si="2"/>
        <v>2917.35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99</v>
      </c>
      <c r="E17" s="34">
        <f>'[1]9'!E$295</f>
        <v>142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11148</v>
      </c>
      <c r="D18" s="23">
        <f>'[1]9'!D$298</f>
        <v>2554</v>
      </c>
      <c r="E18" s="23">
        <f>'[1]9'!E$298</f>
        <v>2015</v>
      </c>
      <c r="F18" s="24">
        <f>'[1]9'!F$298</f>
        <v>2630</v>
      </c>
      <c r="G18" s="23">
        <f>'[1]9'!G$298</f>
        <v>3398</v>
      </c>
      <c r="H18" s="25">
        <f>'[1]9'!H$298</f>
        <v>3417</v>
      </c>
      <c r="I18" s="23">
        <f>'[1]9'!P$298</f>
        <v>2656</v>
      </c>
      <c r="J18" s="23">
        <f>'[1]9'!Y$298</f>
        <v>2820</v>
      </c>
      <c r="K18" s="25">
        <f>'[1]9'!AA$298</f>
        <v>2917.35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1067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255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1359</v>
      </c>
      <c r="D24" s="52">
        <f>'[1]9'!D$306</f>
        <v>363</v>
      </c>
      <c r="E24" s="52">
        <f>'[1]9'!E$306</f>
        <v>98</v>
      </c>
      <c r="F24" s="53">
        <f>'[1]9'!F$306</f>
        <v>0</v>
      </c>
      <c r="G24" s="52">
        <f>'[1]9'!G$306</f>
        <v>0</v>
      </c>
      <c r="H24" s="54">
        <f>'[1]9'!H$306</f>
        <v>0</v>
      </c>
      <c r="I24" s="52">
        <f>'[1]9'!P$306</f>
        <v>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86247</v>
      </c>
      <c r="D26" s="28">
        <f t="shared" ref="D26:K26" si="3">+D4+D8+D16+D24</f>
        <v>85345</v>
      </c>
      <c r="E26" s="28">
        <f t="shared" si="3"/>
        <v>93484</v>
      </c>
      <c r="F26" s="29">
        <f t="shared" si="3"/>
        <v>104913</v>
      </c>
      <c r="G26" s="28">
        <f t="shared" si="3"/>
        <v>104717</v>
      </c>
      <c r="H26" s="30">
        <f t="shared" si="3"/>
        <v>104913</v>
      </c>
      <c r="I26" s="28">
        <f t="shared" si="3"/>
        <v>112979</v>
      </c>
      <c r="J26" s="28">
        <f t="shared" si="3"/>
        <v>117551</v>
      </c>
      <c r="K26" s="28">
        <f t="shared" si="3"/>
        <v>122316.55000000002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PROPER('[1]9'!$B$10)</f>
        <v>Table 14: Summary of payments and estimates by sub-programme: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Programme support</v>
      </c>
      <c r="C4" s="23">
        <f>'[1]9'!$C353</f>
        <v>4190</v>
      </c>
      <c r="D4" s="23">
        <f>'[1]9'!$D353</f>
        <v>3735</v>
      </c>
      <c r="E4" s="23">
        <f>'[1]9'!$E353</f>
        <v>3805</v>
      </c>
      <c r="F4" s="35">
        <f>'[1]9'!$F353</f>
        <v>7557</v>
      </c>
      <c r="G4" s="34">
        <f>'[1]9'!$G353</f>
        <v>14173</v>
      </c>
      <c r="H4" s="36">
        <f>'[1]9'!$H353</f>
        <v>4673</v>
      </c>
      <c r="I4" s="23">
        <f>'[1]9'!$P353</f>
        <v>5106</v>
      </c>
      <c r="J4" s="23">
        <f>'[1]9'!$Y353</f>
        <v>5776</v>
      </c>
      <c r="K4" s="23">
        <f>'[1]9'!$AA353</f>
        <v>6064.8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Planning</v>
      </c>
      <c r="C5" s="23">
        <f>'[1]9'!$C354</f>
        <v>0</v>
      </c>
      <c r="D5" s="23">
        <f>'[1]9'!$D354</f>
        <v>7516</v>
      </c>
      <c r="E5" s="23">
        <f>'[1]9'!$E354</f>
        <v>6812</v>
      </c>
      <c r="F5" s="24">
        <f>'[1]9'!$F354</f>
        <v>11100</v>
      </c>
      <c r="G5" s="23">
        <f>'[1]9'!$G354</f>
        <v>8845</v>
      </c>
      <c r="H5" s="25">
        <f>'[1]9'!$H354</f>
        <v>8845</v>
      </c>
      <c r="I5" s="23">
        <f>'[1]9'!$P354</f>
        <v>9402</v>
      </c>
      <c r="J5" s="23">
        <f>'[1]9'!$Y354</f>
        <v>10448</v>
      </c>
      <c r="K5" s="23">
        <f>'[1]9'!$AA354</f>
        <v>10970.4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Design</v>
      </c>
      <c r="C6" s="23">
        <f>'[1]9'!$C355</f>
        <v>21273</v>
      </c>
      <c r="D6" s="23">
        <f>'[1]9'!$D355</f>
        <v>18209</v>
      </c>
      <c r="E6" s="23">
        <f>'[1]9'!$E355</f>
        <v>20030</v>
      </c>
      <c r="F6" s="24">
        <f>'[1]9'!$F355</f>
        <v>21653</v>
      </c>
      <c r="G6" s="23">
        <f>'[1]9'!$G355</f>
        <v>17594</v>
      </c>
      <c r="H6" s="25">
        <f>'[1]9'!$H355</f>
        <v>17594</v>
      </c>
      <c r="I6" s="23">
        <f>'[1]9'!$P355</f>
        <v>18534</v>
      </c>
      <c r="J6" s="23">
        <f>'[1]9'!$Y355</f>
        <v>20005</v>
      </c>
      <c r="K6" s="23">
        <f>'[1]9'!$AA355</f>
        <v>21005.25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 xml:space="preserve">4. Construction </v>
      </c>
      <c r="C7" s="23">
        <f>'[1]9'!$C356</f>
        <v>73139</v>
      </c>
      <c r="D7" s="23">
        <f>'[1]9'!$D356</f>
        <v>52779</v>
      </c>
      <c r="E7" s="23">
        <f>'[1]9'!$E356</f>
        <v>91502</v>
      </c>
      <c r="F7" s="24">
        <f>'[1]9'!$F356</f>
        <v>61572</v>
      </c>
      <c r="G7" s="23">
        <f>'[1]9'!$G356</f>
        <v>61780</v>
      </c>
      <c r="H7" s="25">
        <f>'[1]9'!$H356</f>
        <v>75280</v>
      </c>
      <c r="I7" s="23">
        <f>'[1]9'!$P356</f>
        <v>72486</v>
      </c>
      <c r="J7" s="23">
        <f>'[1]9'!$Y356</f>
        <v>76281</v>
      </c>
      <c r="K7" s="23">
        <f>'[1]9'!$AA356</f>
        <v>80095.05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'[1]9'!$B357</f>
        <v>5. Maintenance</v>
      </c>
      <c r="C8" s="23">
        <f>'[1]9'!$C357</f>
        <v>128668</v>
      </c>
      <c r="D8" s="23">
        <f>'[1]9'!$D357</f>
        <v>129970</v>
      </c>
      <c r="E8" s="23">
        <f>'[1]9'!$E357</f>
        <v>135902</v>
      </c>
      <c r="F8" s="24">
        <f>'[1]9'!$F357</f>
        <v>150142</v>
      </c>
      <c r="G8" s="23">
        <f>'[1]9'!$G357</f>
        <v>150464</v>
      </c>
      <c r="H8" s="25">
        <f>'[1]9'!$H357</f>
        <v>150221</v>
      </c>
      <c r="I8" s="23">
        <f>'[1]9'!$P357</f>
        <v>161787</v>
      </c>
      <c r="J8" s="23">
        <f>'[1]9'!$Y357</f>
        <v>172054</v>
      </c>
      <c r="K8" s="23">
        <f>'[1]9'!$AA357</f>
        <v>180656.70000000004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'[1]9'!$B358</f>
        <v>6. Immovable Asset Management</v>
      </c>
      <c r="C9" s="23">
        <f>'[1]9'!$C358</f>
        <v>6933</v>
      </c>
      <c r="D9" s="23">
        <f>'[1]9'!$D358</f>
        <v>666917</v>
      </c>
      <c r="E9" s="23">
        <f>'[1]9'!$E358</f>
        <v>719056</v>
      </c>
      <c r="F9" s="24">
        <f>'[1]9'!$F358</f>
        <v>733448</v>
      </c>
      <c r="G9" s="23">
        <f>'[1]9'!$G358</f>
        <v>697089</v>
      </c>
      <c r="H9" s="25">
        <f>'[1]9'!$H358</f>
        <v>962076</v>
      </c>
      <c r="I9" s="23">
        <f>'[1]9'!$P358</f>
        <v>787161</v>
      </c>
      <c r="J9" s="23">
        <f>'[1]9'!$Y358</f>
        <v>784430</v>
      </c>
      <c r="K9" s="23">
        <f>'[1]9'!$AA358</f>
        <v>818626.5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'[1]9'!$B359</f>
        <v>7. Facility Operations</v>
      </c>
      <c r="C10" s="23">
        <f>'[1]9'!$C359</f>
        <v>739707</v>
      </c>
      <c r="D10" s="23">
        <f>'[1]9'!$D359</f>
        <v>139129</v>
      </c>
      <c r="E10" s="23">
        <f>'[1]9'!$E359</f>
        <v>129661</v>
      </c>
      <c r="F10" s="24">
        <f>'[1]9'!$F359</f>
        <v>145630</v>
      </c>
      <c r="G10" s="23">
        <f>'[1]9'!$G359</f>
        <v>144005</v>
      </c>
      <c r="H10" s="25">
        <f>'[1]9'!$H359</f>
        <v>145029</v>
      </c>
      <c r="I10" s="23">
        <f>'[1]9'!$P359</f>
        <v>153191</v>
      </c>
      <c r="J10" s="23">
        <f>'[1]9'!$Y359</f>
        <v>163207</v>
      </c>
      <c r="K10" s="23">
        <f>'[1]9'!$AA359</f>
        <v>172587.35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973910</v>
      </c>
      <c r="D19" s="28">
        <f t="shared" ref="D19:K19" si="1">SUM(D4:D18)</f>
        <v>1018255</v>
      </c>
      <c r="E19" s="28">
        <f t="shared" si="1"/>
        <v>1106768</v>
      </c>
      <c r="F19" s="29">
        <f t="shared" si="1"/>
        <v>1131102</v>
      </c>
      <c r="G19" s="28">
        <f t="shared" si="1"/>
        <v>1093950</v>
      </c>
      <c r="H19" s="30">
        <f t="shared" si="1"/>
        <v>1363718</v>
      </c>
      <c r="I19" s="28">
        <f t="shared" si="1"/>
        <v>1207667</v>
      </c>
      <c r="J19" s="28">
        <f t="shared" si="1"/>
        <v>1232201</v>
      </c>
      <c r="K19" s="28">
        <f t="shared" si="1"/>
        <v>1290006.0500000003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'[1]9'!$B$10)</f>
        <v>Table 15: Summary of payments and estimates by economic classification: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654033</v>
      </c>
      <c r="D4" s="52">
        <f t="shared" ref="D4:K4" si="0">SUM(D5:D7)</f>
        <v>692163</v>
      </c>
      <c r="E4" s="52">
        <f t="shared" si="0"/>
        <v>735413</v>
      </c>
      <c r="F4" s="53">
        <f t="shared" si="0"/>
        <v>767083</v>
      </c>
      <c r="G4" s="52">
        <f t="shared" si="0"/>
        <v>761191</v>
      </c>
      <c r="H4" s="54">
        <f t="shared" si="0"/>
        <v>947309</v>
      </c>
      <c r="I4" s="52">
        <f t="shared" si="0"/>
        <v>792879</v>
      </c>
      <c r="J4" s="52">
        <f t="shared" si="0"/>
        <v>825346</v>
      </c>
      <c r="K4" s="52">
        <f t="shared" si="0"/>
        <v>862808.3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243454</v>
      </c>
      <c r="D5" s="34">
        <f>'[1]9'!D$375</f>
        <v>249955</v>
      </c>
      <c r="E5" s="34">
        <f>'[1]9'!E$375</f>
        <v>264838</v>
      </c>
      <c r="F5" s="35">
        <f>'[1]9'!F$375</f>
        <v>301496</v>
      </c>
      <c r="G5" s="34">
        <f>'[1]9'!G$375</f>
        <v>301229</v>
      </c>
      <c r="H5" s="36">
        <f>'[1]9'!H$375</f>
        <v>302206</v>
      </c>
      <c r="I5" s="34">
        <f>'[1]9'!P$375</f>
        <v>316787</v>
      </c>
      <c r="J5" s="34">
        <f>'[1]9'!Y$375</f>
        <v>334314</v>
      </c>
      <c r="K5" s="36">
        <f>'[1]9'!AA$375</f>
        <v>354249.7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410579</v>
      </c>
      <c r="D6" s="23">
        <f>'[1]9'!D$378</f>
        <v>442208</v>
      </c>
      <c r="E6" s="23">
        <f>'[1]9'!E$378</f>
        <v>470575</v>
      </c>
      <c r="F6" s="24">
        <f>'[1]9'!F$378</f>
        <v>465587</v>
      </c>
      <c r="G6" s="23">
        <f>'[1]9'!G$378</f>
        <v>459962</v>
      </c>
      <c r="H6" s="25">
        <f>'[1]9'!H$378</f>
        <v>645103</v>
      </c>
      <c r="I6" s="23">
        <f>'[1]9'!P$378</f>
        <v>476092</v>
      </c>
      <c r="J6" s="23">
        <f>'[1]9'!Y$378</f>
        <v>491032</v>
      </c>
      <c r="K6" s="25">
        <f>'[1]9'!AA$378</f>
        <v>508558.60000000003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0</v>
      </c>
      <c r="D7" s="39">
        <f>'[1]9'!D$417</f>
        <v>0</v>
      </c>
      <c r="E7" s="39">
        <f>'[1]9'!E$417</f>
        <v>0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242866</v>
      </c>
      <c r="D8" s="52">
        <f t="shared" ref="D8:K8" si="1">SUM(D9:D15)</f>
        <v>270136</v>
      </c>
      <c r="E8" s="52">
        <f t="shared" si="1"/>
        <v>283034</v>
      </c>
      <c r="F8" s="53">
        <f t="shared" si="1"/>
        <v>301436</v>
      </c>
      <c r="G8" s="52">
        <f t="shared" si="1"/>
        <v>267354</v>
      </c>
      <c r="H8" s="54">
        <f t="shared" si="1"/>
        <v>347004</v>
      </c>
      <c r="I8" s="52">
        <f t="shared" si="1"/>
        <v>345139</v>
      </c>
      <c r="J8" s="52">
        <f t="shared" si="1"/>
        <v>332075</v>
      </c>
      <c r="K8" s="52">
        <f t="shared" si="1"/>
        <v>348678.89999999997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240150</v>
      </c>
      <c r="D9" s="34">
        <f>'[1]9'!D$421</f>
        <v>268005</v>
      </c>
      <c r="E9" s="34">
        <f>'[1]9'!E$421</f>
        <v>279925</v>
      </c>
      <c r="F9" s="35">
        <f>'[1]9'!F$421</f>
        <v>298861</v>
      </c>
      <c r="G9" s="34">
        <f>'[1]9'!G$421</f>
        <v>264365</v>
      </c>
      <c r="H9" s="36">
        <f>'[1]9'!H$421</f>
        <v>344285</v>
      </c>
      <c r="I9" s="34">
        <f>'[1]9'!P$421</f>
        <v>342409</v>
      </c>
      <c r="J9" s="34">
        <f>'[1]9'!Y$421</f>
        <v>329177</v>
      </c>
      <c r="K9" s="36">
        <f>'[1]9'!AA$421</f>
        <v>345636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0</v>
      </c>
      <c r="D10" s="23">
        <f>'[1]9'!D$428</f>
        <v>0</v>
      </c>
      <c r="E10" s="23">
        <f>'[1]9'!E$428</f>
        <v>0</v>
      </c>
      <c r="F10" s="24">
        <f>'[1]9'!F$428</f>
        <v>0</v>
      </c>
      <c r="G10" s="23">
        <f>'[1]9'!G$428</f>
        <v>3</v>
      </c>
      <c r="H10" s="25">
        <f>'[1]9'!H$428</f>
        <v>0</v>
      </c>
      <c r="I10" s="23">
        <f>'[1]9'!P$428</f>
        <v>2</v>
      </c>
      <c r="J10" s="23">
        <f>'[1]9'!Y$428</f>
        <v>2</v>
      </c>
      <c r="K10" s="25">
        <f>'[1]9'!AA$428</f>
        <v>2.1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0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0</v>
      </c>
      <c r="H14" s="25">
        <f>'[1]9'!H$440</f>
        <v>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2716</v>
      </c>
      <c r="D15" s="39">
        <f>'[1]9'!D$441</f>
        <v>2131</v>
      </c>
      <c r="E15" s="39">
        <f>'[1]9'!E$441</f>
        <v>3109</v>
      </c>
      <c r="F15" s="38">
        <f>'[1]9'!F$441</f>
        <v>2575</v>
      </c>
      <c r="G15" s="39">
        <f>'[1]9'!G$441</f>
        <v>2986</v>
      </c>
      <c r="H15" s="40">
        <f>'[1]9'!H$441</f>
        <v>2719</v>
      </c>
      <c r="I15" s="39">
        <f>'[1]9'!P$441</f>
        <v>2728</v>
      </c>
      <c r="J15" s="39">
        <f>'[1]9'!Y$441</f>
        <v>2896</v>
      </c>
      <c r="K15" s="40">
        <f>'[1]9'!AA$441</f>
        <v>3040.8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77011</v>
      </c>
      <c r="D16" s="52">
        <f t="shared" ref="D16:K16" si="2">SUM(D17:D23)</f>
        <v>55956</v>
      </c>
      <c r="E16" s="52">
        <f t="shared" si="2"/>
        <v>87982</v>
      </c>
      <c r="F16" s="53">
        <f t="shared" si="2"/>
        <v>62583</v>
      </c>
      <c r="G16" s="52">
        <f t="shared" si="2"/>
        <v>65405</v>
      </c>
      <c r="H16" s="54">
        <f t="shared" si="2"/>
        <v>69405</v>
      </c>
      <c r="I16" s="52">
        <f t="shared" si="2"/>
        <v>69649</v>
      </c>
      <c r="J16" s="52">
        <f t="shared" si="2"/>
        <v>74780</v>
      </c>
      <c r="K16" s="52">
        <f t="shared" si="2"/>
        <v>78519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73606</v>
      </c>
      <c r="D17" s="34">
        <f>'[1]9'!D$445</f>
        <v>47004</v>
      </c>
      <c r="E17" s="34">
        <f>'[1]9'!E$445</f>
        <v>86019</v>
      </c>
      <c r="F17" s="35">
        <f>'[1]9'!F$445</f>
        <v>60542</v>
      </c>
      <c r="G17" s="34">
        <f>'[1]9'!G$445</f>
        <v>64061</v>
      </c>
      <c r="H17" s="36">
        <f>'[1]9'!H$445</f>
        <v>68061</v>
      </c>
      <c r="I17" s="34">
        <f>'[1]9'!P$445</f>
        <v>68672</v>
      </c>
      <c r="J17" s="34">
        <f>'[1]9'!Y$445</f>
        <v>73706</v>
      </c>
      <c r="K17" s="36">
        <f>'[1]9'!AA$445</f>
        <v>77391.3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3405</v>
      </c>
      <c r="D18" s="23">
        <f>'[1]9'!D$448</f>
        <v>8952</v>
      </c>
      <c r="E18" s="23">
        <f>'[1]9'!E$448</f>
        <v>1963</v>
      </c>
      <c r="F18" s="24">
        <f>'[1]9'!F$448</f>
        <v>2041</v>
      </c>
      <c r="G18" s="23">
        <f>'[1]9'!G$448</f>
        <v>1344</v>
      </c>
      <c r="H18" s="25">
        <f>'[1]9'!H$448</f>
        <v>1344</v>
      </c>
      <c r="I18" s="23">
        <f>'[1]9'!P$448</f>
        <v>977</v>
      </c>
      <c r="J18" s="23">
        <f>'[1]9'!Y$448</f>
        <v>1074</v>
      </c>
      <c r="K18" s="25">
        <f>'[1]9'!AA$448</f>
        <v>1127.7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0</v>
      </c>
      <c r="E24" s="52">
        <f>'[1]9'!E$456</f>
        <v>339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973910</v>
      </c>
      <c r="D26" s="28">
        <f t="shared" ref="D26:K26" si="3">+D4+D8+D16+D24</f>
        <v>1018255</v>
      </c>
      <c r="E26" s="28">
        <f t="shared" si="3"/>
        <v>1106768</v>
      </c>
      <c r="F26" s="29">
        <f t="shared" si="3"/>
        <v>1131102</v>
      </c>
      <c r="G26" s="28">
        <f t="shared" si="3"/>
        <v>1093950</v>
      </c>
      <c r="H26" s="30">
        <f t="shared" si="3"/>
        <v>1363718</v>
      </c>
      <c r="I26" s="28">
        <f t="shared" si="3"/>
        <v>1207667</v>
      </c>
      <c r="J26" s="28">
        <f t="shared" si="3"/>
        <v>1232201</v>
      </c>
      <c r="K26" s="28">
        <f t="shared" si="3"/>
        <v>1290006.2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PROPER('[1]9'!$B$11)</f>
        <v>Table 17: Summary of payments and estimates by sub-programme: Expanded Public Works Programme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Programme Support</v>
      </c>
      <c r="C4" s="23">
        <f>'[1]9'!$C503</f>
        <v>10113</v>
      </c>
      <c r="D4" s="23">
        <f>'[1]9'!$D503</f>
        <v>12833</v>
      </c>
      <c r="E4" s="23">
        <f>'[1]9'!$E503</f>
        <v>12954</v>
      </c>
      <c r="F4" s="35">
        <f>'[1]9'!$F503</f>
        <v>13181</v>
      </c>
      <c r="G4" s="34">
        <f>'[1]9'!$G503</f>
        <v>15433</v>
      </c>
      <c r="H4" s="36">
        <f>'[1]9'!$H503</f>
        <v>14456</v>
      </c>
      <c r="I4" s="23">
        <f>'[1]9'!$P503</f>
        <v>16039</v>
      </c>
      <c r="J4" s="23">
        <f>'[1]9'!$Y503</f>
        <v>16938</v>
      </c>
      <c r="K4" s="23">
        <f>'[1]9'!$AA503</f>
        <v>17943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Community Development</v>
      </c>
      <c r="C5" s="23">
        <f>'[1]9'!$C504</f>
        <v>0</v>
      </c>
      <c r="D5" s="23">
        <f>'[1]9'!$D504</f>
        <v>0</v>
      </c>
      <c r="E5" s="23">
        <f>'[1]9'!$E504</f>
        <v>151886</v>
      </c>
      <c r="F5" s="24">
        <f>'[1]9'!$F504</f>
        <v>139578</v>
      </c>
      <c r="G5" s="23">
        <f>'[1]9'!$G504</f>
        <v>139439</v>
      </c>
      <c r="H5" s="25">
        <f>'[1]9'!$H504</f>
        <v>135955</v>
      </c>
      <c r="I5" s="23">
        <f>'[1]9'!$P504</f>
        <v>128153</v>
      </c>
      <c r="J5" s="23">
        <f>'[1]9'!$Y504</f>
        <v>122286</v>
      </c>
      <c r="K5" s="23">
        <f>'[1]9'!$AA504</f>
        <v>135236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Innovation and Empowerment</v>
      </c>
      <c r="C6" s="23">
        <f>'[1]9'!$C505</f>
        <v>2346</v>
      </c>
      <c r="D6" s="23">
        <f>'[1]9'!$D505</f>
        <v>19945</v>
      </c>
      <c r="E6" s="23">
        <f>'[1]9'!$E505</f>
        <v>33603</v>
      </c>
      <c r="F6" s="24">
        <f>'[1]9'!$F505</f>
        <v>26142</v>
      </c>
      <c r="G6" s="23">
        <f>'[1]9'!$G505</f>
        <v>31296</v>
      </c>
      <c r="H6" s="25">
        <f>'[1]9'!$H505</f>
        <v>31780</v>
      </c>
      <c r="I6" s="23">
        <f>'[1]9'!$P505</f>
        <v>27097</v>
      </c>
      <c r="J6" s="23">
        <f>'[1]9'!$Y505</f>
        <v>28161</v>
      </c>
      <c r="K6" s="23">
        <f>'[1]9'!$AA505</f>
        <v>29569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'[1]9'!$B506</f>
        <v>4. Co-ordination and Compliance Monitoring</v>
      </c>
      <c r="C7" s="23">
        <f>'[1]9'!$C506</f>
        <v>181922</v>
      </c>
      <c r="D7" s="23">
        <f>'[1]9'!$D506</f>
        <v>118874</v>
      </c>
      <c r="E7" s="23">
        <f>'[1]9'!$E506</f>
        <v>0</v>
      </c>
      <c r="F7" s="24">
        <f>'[1]9'!$F506</f>
        <v>0</v>
      </c>
      <c r="G7" s="23">
        <f>'[1]9'!$G506</f>
        <v>0</v>
      </c>
      <c r="H7" s="25">
        <f>'[1]9'!$H506</f>
        <v>0</v>
      </c>
      <c r="I7" s="23">
        <f>'[1]9'!$P506</f>
        <v>0</v>
      </c>
      <c r="J7" s="23">
        <f>'[1]9'!$Y506</f>
        <v>0</v>
      </c>
      <c r="K7" s="23">
        <f>'[1]9'!$AA506</f>
        <v>0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'[1]9'!$B507</f>
        <v>5. 0</v>
      </c>
      <c r="C8" s="23">
        <f>'[1]9'!$C507</f>
        <v>0</v>
      </c>
      <c r="D8" s="23">
        <f>'[1]9'!$D507</f>
        <v>0</v>
      </c>
      <c r="E8" s="23">
        <f>'[1]9'!$E507</f>
        <v>0</v>
      </c>
      <c r="F8" s="24">
        <f>'[1]9'!$F507</f>
        <v>0</v>
      </c>
      <c r="G8" s="23">
        <f>'[1]9'!$G507</f>
        <v>0</v>
      </c>
      <c r="H8" s="25">
        <f>'[1]9'!$H507</f>
        <v>0</v>
      </c>
      <c r="I8" s="23">
        <f>'[1]9'!$P507</f>
        <v>0</v>
      </c>
      <c r="J8" s="23">
        <f>'[1]9'!$Y507</f>
        <v>0</v>
      </c>
      <c r="K8" s="23">
        <f>'[1]9'!$AA507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194381</v>
      </c>
      <c r="D19" s="28">
        <f t="shared" ref="D19:K19" si="1">SUM(D4:D18)</f>
        <v>151652</v>
      </c>
      <c r="E19" s="28">
        <f t="shared" si="1"/>
        <v>198443</v>
      </c>
      <c r="F19" s="29">
        <f t="shared" si="1"/>
        <v>178901</v>
      </c>
      <c r="G19" s="28">
        <f t="shared" si="1"/>
        <v>186168</v>
      </c>
      <c r="H19" s="30">
        <f t="shared" si="1"/>
        <v>182191</v>
      </c>
      <c r="I19" s="28">
        <f t="shared" si="1"/>
        <v>171289</v>
      </c>
      <c r="J19" s="28">
        <f t="shared" si="1"/>
        <v>167385</v>
      </c>
      <c r="K19" s="28">
        <f t="shared" si="1"/>
        <v>182748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'[1]9'!$B$11)</f>
        <v>Table 18: Summary of payments and estimates by economic classification: Expanded Public Works Programme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51016</v>
      </c>
      <c r="D4" s="52">
        <f t="shared" ref="D4:K4" si="0">SUM(D5:D7)</f>
        <v>39948</v>
      </c>
      <c r="E4" s="52">
        <f t="shared" si="0"/>
        <v>53570</v>
      </c>
      <c r="F4" s="53">
        <f t="shared" si="0"/>
        <v>45143</v>
      </c>
      <c r="G4" s="52">
        <f t="shared" si="0"/>
        <v>53040</v>
      </c>
      <c r="H4" s="54">
        <f t="shared" si="0"/>
        <v>52063</v>
      </c>
      <c r="I4" s="52">
        <f t="shared" si="0"/>
        <v>49028</v>
      </c>
      <c r="J4" s="52">
        <f t="shared" si="0"/>
        <v>44949</v>
      </c>
      <c r="K4" s="52">
        <f t="shared" si="0"/>
        <v>47355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8204</v>
      </c>
      <c r="D5" s="34">
        <f>'[1]9'!D$525</f>
        <v>11038</v>
      </c>
      <c r="E5" s="34">
        <f>'[1]9'!E$525</f>
        <v>11022</v>
      </c>
      <c r="F5" s="35">
        <f>'[1]9'!F$525</f>
        <v>11233</v>
      </c>
      <c r="G5" s="34">
        <f>'[1]9'!G$525</f>
        <v>13500</v>
      </c>
      <c r="H5" s="36">
        <f>'[1]9'!H$525</f>
        <v>12523</v>
      </c>
      <c r="I5" s="34">
        <f>'[1]9'!P$525</f>
        <v>14344</v>
      </c>
      <c r="J5" s="34">
        <f>'[1]9'!Y$525</f>
        <v>15103</v>
      </c>
      <c r="K5" s="36">
        <f>'[1]9'!AA$525</f>
        <v>15639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42812</v>
      </c>
      <c r="D6" s="23">
        <f>'[1]9'!D$528</f>
        <v>28910</v>
      </c>
      <c r="E6" s="23">
        <f>'[1]9'!E$528</f>
        <v>42548</v>
      </c>
      <c r="F6" s="24">
        <f>'[1]9'!F$528</f>
        <v>33910</v>
      </c>
      <c r="G6" s="23">
        <f>'[1]9'!G$528</f>
        <v>39540</v>
      </c>
      <c r="H6" s="25">
        <f>'[1]9'!H$528</f>
        <v>39540</v>
      </c>
      <c r="I6" s="23">
        <f>'[1]9'!P$528</f>
        <v>34684</v>
      </c>
      <c r="J6" s="23">
        <f>'[1]9'!Y$528</f>
        <v>29846</v>
      </c>
      <c r="K6" s="25">
        <f>'[1]9'!AA$528</f>
        <v>31716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0</v>
      </c>
      <c r="D7" s="39">
        <f>'[1]9'!D$567</f>
        <v>0</v>
      </c>
      <c r="E7" s="39">
        <f>'[1]9'!E$567</f>
        <v>0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0</v>
      </c>
      <c r="D9" s="34">
        <f>'[1]9'!D$571</f>
        <v>0</v>
      </c>
      <c r="E9" s="34">
        <f>'[1]9'!E$571</f>
        <v>0</v>
      </c>
      <c r="F9" s="35">
        <f>'[1]9'!F$571</f>
        <v>0</v>
      </c>
      <c r="G9" s="34">
        <f>'[1]9'!G$571</f>
        <v>0</v>
      </c>
      <c r="H9" s="36">
        <f>'[1]9'!H$571</f>
        <v>0</v>
      </c>
      <c r="I9" s="34">
        <f>'[1]9'!P$571</f>
        <v>0</v>
      </c>
      <c r="J9" s="34">
        <f>'[1]9'!Y$571</f>
        <v>0</v>
      </c>
      <c r="K9" s="36">
        <f>'[1]9'!AA$571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0</v>
      </c>
      <c r="E10" s="23">
        <f>'[1]9'!E$578</f>
        <v>0</v>
      </c>
      <c r="F10" s="24">
        <f>'[1]9'!F$578</f>
        <v>0</v>
      </c>
      <c r="G10" s="23">
        <f>'[1]9'!G$578</f>
        <v>0</v>
      </c>
      <c r="H10" s="25">
        <f>'[1]9'!H$578</f>
        <v>0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0</v>
      </c>
      <c r="E14" s="23">
        <f>'[1]9'!E$590</f>
        <v>0</v>
      </c>
      <c r="F14" s="24">
        <f>'[1]9'!F$590</f>
        <v>0</v>
      </c>
      <c r="G14" s="23">
        <f>'[1]9'!G$590</f>
        <v>0</v>
      </c>
      <c r="H14" s="25">
        <f>'[1]9'!H$590</f>
        <v>0</v>
      </c>
      <c r="I14" s="23">
        <f>'[1]9'!P$590</f>
        <v>0</v>
      </c>
      <c r="J14" s="23">
        <f>'[1]9'!Y$590</f>
        <v>0</v>
      </c>
      <c r="K14" s="25">
        <f>'[1]9'!AA$590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0</v>
      </c>
      <c r="D15" s="39">
        <f>'[1]9'!D$591</f>
        <v>0</v>
      </c>
      <c r="E15" s="39">
        <f>'[1]9'!E$591</f>
        <v>0</v>
      </c>
      <c r="F15" s="38">
        <f>'[1]9'!F$591</f>
        <v>0</v>
      </c>
      <c r="G15" s="39">
        <f>'[1]9'!G$591</f>
        <v>0</v>
      </c>
      <c r="H15" s="40">
        <f>'[1]9'!H$591</f>
        <v>0</v>
      </c>
      <c r="I15" s="39">
        <f>'[1]9'!P$591</f>
        <v>0</v>
      </c>
      <c r="J15" s="39">
        <f>'[1]9'!Y$591</f>
        <v>0</v>
      </c>
      <c r="K15" s="40">
        <f>'[1]9'!AA$591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143365</v>
      </c>
      <c r="D16" s="52">
        <f t="shared" ref="D16:K16" si="2">SUM(D17:D23)</f>
        <v>111704</v>
      </c>
      <c r="E16" s="52">
        <f t="shared" si="2"/>
        <v>144873</v>
      </c>
      <c r="F16" s="53">
        <f t="shared" si="2"/>
        <v>133758</v>
      </c>
      <c r="G16" s="52">
        <f t="shared" si="2"/>
        <v>133128</v>
      </c>
      <c r="H16" s="54">
        <f t="shared" si="2"/>
        <v>130128</v>
      </c>
      <c r="I16" s="52">
        <f t="shared" si="2"/>
        <v>122261</v>
      </c>
      <c r="J16" s="52">
        <f t="shared" si="2"/>
        <v>122436</v>
      </c>
      <c r="K16" s="52">
        <f t="shared" si="2"/>
        <v>135393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143184</v>
      </c>
      <c r="D17" s="34">
        <f>'[1]9'!D$595</f>
        <v>111710</v>
      </c>
      <c r="E17" s="34">
        <f>'[1]9'!E$595</f>
        <v>144713</v>
      </c>
      <c r="F17" s="35">
        <f>'[1]9'!F$595</f>
        <v>133623</v>
      </c>
      <c r="G17" s="34">
        <f>'[1]9'!G$595</f>
        <v>133000</v>
      </c>
      <c r="H17" s="36">
        <f>'[1]9'!H$595</f>
        <v>130000</v>
      </c>
      <c r="I17" s="34">
        <f>'[1]9'!P$595</f>
        <v>122119</v>
      </c>
      <c r="J17" s="34">
        <f>'[1]9'!Y$595</f>
        <v>122286</v>
      </c>
      <c r="K17" s="36">
        <f>'[1]9'!AA$595</f>
        <v>135236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181</v>
      </c>
      <c r="D18" s="23">
        <f>'[1]9'!D$598</f>
        <v>-6</v>
      </c>
      <c r="E18" s="23">
        <f>'[1]9'!E$598</f>
        <v>160</v>
      </c>
      <c r="F18" s="24">
        <f>'[1]9'!F$598</f>
        <v>135</v>
      </c>
      <c r="G18" s="23">
        <f>'[1]9'!G$598</f>
        <v>128</v>
      </c>
      <c r="H18" s="25">
        <f>'[1]9'!H$598</f>
        <v>128</v>
      </c>
      <c r="I18" s="23">
        <f>'[1]9'!P$598</f>
        <v>142</v>
      </c>
      <c r="J18" s="23">
        <f>'[1]9'!Y$598</f>
        <v>150</v>
      </c>
      <c r="K18" s="25">
        <f>'[1]9'!AA$598</f>
        <v>157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0</v>
      </c>
      <c r="E24" s="52">
        <f>'[1]9'!E$606</f>
        <v>0</v>
      </c>
      <c r="F24" s="53">
        <f>'[1]9'!F$606</f>
        <v>0</v>
      </c>
      <c r="G24" s="52">
        <f>'[1]9'!G$606</f>
        <v>0</v>
      </c>
      <c r="H24" s="54">
        <f>'[1]9'!H$606</f>
        <v>0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194381</v>
      </c>
      <c r="D26" s="28">
        <f t="shared" ref="D26:K26" si="3">+D4+D8+D16+D24</f>
        <v>151652</v>
      </c>
      <c r="E26" s="28">
        <f t="shared" si="3"/>
        <v>198443</v>
      </c>
      <c r="F26" s="29">
        <f t="shared" si="3"/>
        <v>178901</v>
      </c>
      <c r="G26" s="28">
        <f t="shared" si="3"/>
        <v>186168</v>
      </c>
      <c r="H26" s="30">
        <f t="shared" si="3"/>
        <v>182191</v>
      </c>
      <c r="I26" s="28">
        <f t="shared" si="3"/>
        <v>171289</v>
      </c>
      <c r="J26" s="28">
        <f t="shared" si="3"/>
        <v>167385</v>
      </c>
      <c r="K26" s="28">
        <f t="shared" si="3"/>
        <v>182748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1. 0</v>
      </c>
      <c r="C4" s="23">
        <f>'[1]9'!$C653</f>
        <v>0</v>
      </c>
      <c r="D4" s="23">
        <f>'[1]9'!$D653</f>
        <v>0</v>
      </c>
      <c r="E4" s="23">
        <f>'[1]9'!$E653</f>
        <v>0</v>
      </c>
      <c r="F4" s="35">
        <f>'[1]9'!$F653</f>
        <v>0</v>
      </c>
      <c r="G4" s="34">
        <f>'[1]9'!$G653</f>
        <v>0</v>
      </c>
      <c r="H4" s="36">
        <f>'[1]9'!$H653</f>
        <v>0</v>
      </c>
      <c r="I4" s="23">
        <f>'[1]9'!$P653</f>
        <v>0</v>
      </c>
      <c r="J4" s="23">
        <f>'[1]9'!$Y653</f>
        <v>0</v>
      </c>
      <c r="K4" s="23">
        <f>'[1]9'!$AA653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2. 0</v>
      </c>
      <c r="C5" s="23">
        <f>'[1]9'!$C654</f>
        <v>0</v>
      </c>
      <c r="D5" s="23">
        <f>'[1]9'!$D654</f>
        <v>0</v>
      </c>
      <c r="E5" s="23">
        <f>'[1]9'!$E654</f>
        <v>0</v>
      </c>
      <c r="F5" s="24">
        <f>'[1]9'!$F654</f>
        <v>0</v>
      </c>
      <c r="G5" s="23">
        <f>'[1]9'!$G654</f>
        <v>0</v>
      </c>
      <c r="H5" s="25">
        <f>'[1]9'!$H654</f>
        <v>0</v>
      </c>
      <c r="I5" s="23">
        <f>'[1]9'!$P654</f>
        <v>0</v>
      </c>
      <c r="J5" s="23">
        <f>'[1]9'!$Y654</f>
        <v>0</v>
      </c>
      <c r="K5" s="23">
        <f>'[1]9'!$AA654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3. 0</v>
      </c>
      <c r="C6" s="23">
        <f>'[1]9'!$C655</f>
        <v>0</v>
      </c>
      <c r="D6" s="23">
        <f>'[1]9'!$D655</f>
        <v>0</v>
      </c>
      <c r="E6" s="23">
        <f>'[1]9'!$E655</f>
        <v>0</v>
      </c>
      <c r="F6" s="24">
        <f>'[1]9'!$F655</f>
        <v>0</v>
      </c>
      <c r="G6" s="23">
        <f>'[1]9'!$G655</f>
        <v>0</v>
      </c>
      <c r="H6" s="25">
        <f>'[1]9'!$H655</f>
        <v>0</v>
      </c>
      <c r="I6" s="23">
        <f>'[1]9'!$P655</f>
        <v>0</v>
      </c>
      <c r="J6" s="23">
        <f>'[1]9'!$Y655</f>
        <v>0</v>
      </c>
      <c r="K6" s="23">
        <f>'[1]9'!$AA655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'[1]9'!$B656</f>
        <v>4. 0</v>
      </c>
      <c r="C7" s="23">
        <f>'[1]9'!$C656</f>
        <v>0</v>
      </c>
      <c r="D7" s="23">
        <f>'[1]9'!$D656</f>
        <v>0</v>
      </c>
      <c r="E7" s="23">
        <f>'[1]9'!$E656</f>
        <v>0</v>
      </c>
      <c r="F7" s="24">
        <f>'[1]9'!$F656</f>
        <v>0</v>
      </c>
      <c r="G7" s="23">
        <f>'[1]9'!$G656</f>
        <v>0</v>
      </c>
      <c r="H7" s="25">
        <f>'[1]9'!$H656</f>
        <v>0</v>
      </c>
      <c r="I7" s="23">
        <f>'[1]9'!$P656</f>
        <v>0</v>
      </c>
      <c r="J7" s="23">
        <f>'[1]9'!$Y656</f>
        <v>0</v>
      </c>
      <c r="K7" s="23">
        <f>'[1]9'!$AA656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0</v>
      </c>
      <c r="D5" s="34">
        <f>'[1]9'!D$675</f>
        <v>0</v>
      </c>
      <c r="E5" s="34">
        <f>'[1]9'!E$675</f>
        <v>0</v>
      </c>
      <c r="F5" s="35">
        <f>'[1]9'!F$675</f>
        <v>0</v>
      </c>
      <c r="G5" s="34">
        <f>'[1]9'!G$675</f>
        <v>0</v>
      </c>
      <c r="H5" s="36">
        <f>'[1]9'!H$675</f>
        <v>0</v>
      </c>
      <c r="I5" s="34">
        <f>'[1]9'!P$675</f>
        <v>0</v>
      </c>
      <c r="J5" s="34">
        <f>'[1]9'!Y$675</f>
        <v>0</v>
      </c>
      <c r="K5" s="36">
        <f>'[1]9'!AA$675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0</v>
      </c>
      <c r="D6" s="23">
        <f>'[1]9'!D$678</f>
        <v>0</v>
      </c>
      <c r="E6" s="23">
        <f>'[1]9'!E$678</f>
        <v>0</v>
      </c>
      <c r="F6" s="24">
        <f>'[1]9'!F$678</f>
        <v>0</v>
      </c>
      <c r="G6" s="23">
        <f>'[1]9'!G$678</f>
        <v>0</v>
      </c>
      <c r="H6" s="25">
        <f>'[1]9'!H$678</f>
        <v>0</v>
      </c>
      <c r="I6" s="23">
        <f>'[1]9'!P$678</f>
        <v>0</v>
      </c>
      <c r="J6" s="23">
        <f>'[1]9'!Y$678</f>
        <v>0</v>
      </c>
      <c r="K6" s="25">
        <f>'[1]9'!AA$678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0</v>
      </c>
      <c r="D7" s="39">
        <f>'[1]9'!D$717</f>
        <v>0</v>
      </c>
      <c r="E7" s="39">
        <f>'[1]9'!E$717</f>
        <v>0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0</v>
      </c>
      <c r="D10" s="23">
        <f>'[1]9'!D$728</f>
        <v>0</v>
      </c>
      <c r="E10" s="23">
        <f>'[1]9'!E$728</f>
        <v>0</v>
      </c>
      <c r="F10" s="24">
        <f>'[1]9'!F$728</f>
        <v>0</v>
      </c>
      <c r="G10" s="23">
        <f>'[1]9'!G$728</f>
        <v>0</v>
      </c>
      <c r="H10" s="25">
        <f>'[1]9'!H$728</f>
        <v>0</v>
      </c>
      <c r="I10" s="23">
        <f>'[1]9'!P$728</f>
        <v>0</v>
      </c>
      <c r="J10" s="23">
        <f>'[1]9'!Y$728</f>
        <v>0</v>
      </c>
      <c r="K10" s="25">
        <f>'[1]9'!AA$728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0</v>
      </c>
      <c r="D15" s="39">
        <f>'[1]9'!D$741</f>
        <v>0</v>
      </c>
      <c r="E15" s="39">
        <f>'[1]9'!E$741</f>
        <v>0</v>
      </c>
      <c r="F15" s="38">
        <f>'[1]9'!F$741</f>
        <v>0</v>
      </c>
      <c r="G15" s="39">
        <f>'[1]9'!G$741</f>
        <v>0</v>
      </c>
      <c r="H15" s="40">
        <f>'[1]9'!H$741</f>
        <v>0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0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0</v>
      </c>
      <c r="D18" s="23">
        <f>'[1]9'!D$748</f>
        <v>0</v>
      </c>
      <c r="E18" s="23">
        <f>'[1]9'!E$748</f>
        <v>0</v>
      </c>
      <c r="F18" s="24">
        <f>'[1]9'!F$748</f>
        <v>0</v>
      </c>
      <c r="G18" s="23">
        <f>'[1]9'!G$748</f>
        <v>0</v>
      </c>
      <c r="H18" s="25">
        <f>'[1]9'!H$748</f>
        <v>0</v>
      </c>
      <c r="I18" s="23">
        <f>'[1]9'!P$748</f>
        <v>0</v>
      </c>
      <c r="J18" s="23">
        <f>'[1]9'!Y$748</f>
        <v>0</v>
      </c>
      <c r="K18" s="25">
        <f>'[1]9'!AA$748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0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1. 0</v>
      </c>
      <c r="C4" s="23">
        <f>'[1]9'!$C803</f>
        <v>0</v>
      </c>
      <c r="D4" s="23">
        <f>'[1]9'!$D803</f>
        <v>0</v>
      </c>
      <c r="E4" s="23">
        <f>'[1]9'!$E803</f>
        <v>0</v>
      </c>
      <c r="F4" s="35">
        <f>'[1]9'!$F803</f>
        <v>0</v>
      </c>
      <c r="G4" s="34">
        <f>'[1]9'!$G803</f>
        <v>0</v>
      </c>
      <c r="H4" s="36">
        <f>'[1]9'!$H803</f>
        <v>0</v>
      </c>
      <c r="I4" s="23">
        <f>'[1]9'!$P803</f>
        <v>0</v>
      </c>
      <c r="J4" s="23">
        <f>'[1]9'!$Y803</f>
        <v>0</v>
      </c>
      <c r="K4" s="23">
        <f>'[1]9'!$AA803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2. 0</v>
      </c>
      <c r="C5" s="23">
        <f>'[1]9'!$C804</f>
        <v>0</v>
      </c>
      <c r="D5" s="23">
        <f>'[1]9'!$D804</f>
        <v>0</v>
      </c>
      <c r="E5" s="23">
        <f>'[1]9'!$E804</f>
        <v>0</v>
      </c>
      <c r="F5" s="24">
        <f>'[1]9'!$F804</f>
        <v>0</v>
      </c>
      <c r="G5" s="23">
        <f>'[1]9'!$G804</f>
        <v>0</v>
      </c>
      <c r="H5" s="25">
        <f>'[1]9'!$H804</f>
        <v>0</v>
      </c>
      <c r="I5" s="23">
        <f>'[1]9'!$P804</f>
        <v>0</v>
      </c>
      <c r="J5" s="23">
        <f>'[1]9'!$Y804</f>
        <v>0</v>
      </c>
      <c r="K5" s="23">
        <f>'[1]9'!$AA804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3. 0</v>
      </c>
      <c r="C6" s="23">
        <f>'[1]9'!$C805</f>
        <v>0</v>
      </c>
      <c r="D6" s="23">
        <f>'[1]9'!$D805</f>
        <v>0</v>
      </c>
      <c r="E6" s="23">
        <f>'[1]9'!$E805</f>
        <v>0</v>
      </c>
      <c r="F6" s="24">
        <f>'[1]9'!$F805</f>
        <v>0</v>
      </c>
      <c r="G6" s="23">
        <f>'[1]9'!$G805</f>
        <v>0</v>
      </c>
      <c r="H6" s="25">
        <f>'[1]9'!$H805</f>
        <v>0</v>
      </c>
      <c r="I6" s="23">
        <f>'[1]9'!$P805</f>
        <v>0</v>
      </c>
      <c r="J6" s="23">
        <f>'[1]9'!$Y805</f>
        <v>0</v>
      </c>
      <c r="K6" s="23">
        <f>'[1]9'!$AA805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0</v>
      </c>
      <c r="D5" s="34">
        <f>'[1]9'!D$825</f>
        <v>0</v>
      </c>
      <c r="E5" s="34">
        <f>'[1]9'!E$825</f>
        <v>0</v>
      </c>
      <c r="F5" s="35">
        <f>'[1]9'!F$825</f>
        <v>0</v>
      </c>
      <c r="G5" s="34">
        <f>'[1]9'!G$825</f>
        <v>0</v>
      </c>
      <c r="H5" s="36">
        <f>'[1]9'!H$825</f>
        <v>0</v>
      </c>
      <c r="I5" s="34">
        <f>'[1]9'!P$825</f>
        <v>0</v>
      </c>
      <c r="J5" s="34">
        <f>'[1]9'!Y$825</f>
        <v>0</v>
      </c>
      <c r="K5" s="36">
        <f>'[1]9'!AA$825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0</v>
      </c>
      <c r="D6" s="23">
        <f>'[1]9'!D$828</f>
        <v>0</v>
      </c>
      <c r="E6" s="23">
        <f>'[1]9'!E$828</f>
        <v>0</v>
      </c>
      <c r="F6" s="24">
        <f>'[1]9'!F$828</f>
        <v>0</v>
      </c>
      <c r="G6" s="23">
        <f>'[1]9'!G$828</f>
        <v>0</v>
      </c>
      <c r="H6" s="25">
        <f>'[1]9'!H$828</f>
        <v>0</v>
      </c>
      <c r="I6" s="23">
        <f>'[1]9'!P$828</f>
        <v>0</v>
      </c>
      <c r="J6" s="23">
        <f>'[1]9'!Y$828</f>
        <v>0</v>
      </c>
      <c r="K6" s="25">
        <f>'[1]9'!AA$828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1. 0</v>
      </c>
      <c r="C4" s="23">
        <f>'[1]9'!$C1103</f>
        <v>0</v>
      </c>
      <c r="D4" s="23">
        <f>'[1]9'!$D1103</f>
        <v>0</v>
      </c>
      <c r="E4" s="23">
        <f>'[1]9'!$E1103</f>
        <v>0</v>
      </c>
      <c r="F4" s="35">
        <f>'[1]9'!$F1103</f>
        <v>0</v>
      </c>
      <c r="G4" s="34">
        <f>'[1]9'!$G1103</f>
        <v>0</v>
      </c>
      <c r="H4" s="36">
        <f>'[1]9'!$H1103</f>
        <v>0</v>
      </c>
      <c r="I4" s="23">
        <f>'[1]9'!$P1103</f>
        <v>0</v>
      </c>
      <c r="J4" s="23">
        <f>'[1]9'!$Y1103</f>
        <v>0</v>
      </c>
      <c r="K4" s="23">
        <f>'[1]9'!$AA1103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0</v>
      </c>
      <c r="D5" s="34">
        <f>'[1]9'!D$1125</f>
        <v>0</v>
      </c>
      <c r="E5" s="34">
        <f>'[1]9'!E$1125</f>
        <v>0</v>
      </c>
      <c r="F5" s="35">
        <f>'[1]9'!F$1125</f>
        <v>0</v>
      </c>
      <c r="G5" s="34">
        <f>'[1]9'!G$1125</f>
        <v>0</v>
      </c>
      <c r="H5" s="36">
        <f>'[1]9'!H$1125</f>
        <v>0</v>
      </c>
      <c r="I5" s="34">
        <f>'[1]9'!P$1125</f>
        <v>0</v>
      </c>
      <c r="J5" s="34">
        <f>'[1]9'!Y$1125</f>
        <v>0</v>
      </c>
      <c r="K5" s="36">
        <f>'[1]9'!AA$1125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0</v>
      </c>
      <c r="D6" s="23">
        <f>'[1]9'!D$1128</f>
        <v>0</v>
      </c>
      <c r="E6" s="23">
        <f>'[1]9'!E$1128</f>
        <v>0</v>
      </c>
      <c r="F6" s="24">
        <f>'[1]9'!F$1128</f>
        <v>0</v>
      </c>
      <c r="G6" s="23">
        <f>'[1]9'!G$1128</f>
        <v>0</v>
      </c>
      <c r="H6" s="25">
        <f>'[1]9'!H$1128</f>
        <v>0</v>
      </c>
      <c r="I6" s="23">
        <f>'[1]9'!P$1128</f>
        <v>0</v>
      </c>
      <c r="J6" s="23">
        <f>'[1]9'!Y$1128</f>
        <v>0</v>
      </c>
      <c r="K6" s="25">
        <f>'[1]9'!AA$1128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0</v>
      </c>
      <c r="F10" s="24">
        <f>'[1]9'!F$1178</f>
        <v>0</v>
      </c>
      <c r="G10" s="23">
        <f>'[1]9'!G$1178</f>
        <v>0</v>
      </c>
      <c r="H10" s="25">
        <f>'[1]9'!H$1178</f>
        <v>0</v>
      </c>
      <c r="I10" s="23">
        <f>'[1]9'!P$1178</f>
        <v>0</v>
      </c>
      <c r="J10" s="23">
        <f>'[1]9'!Y$1178</f>
        <v>0</v>
      </c>
      <c r="K10" s="25">
        <f>'[1]9'!AA$1178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Public Works And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0</v>
      </c>
      <c r="F5" s="88">
        <f>'[1]9'!D161</f>
        <v>0</v>
      </c>
      <c r="G5" s="88">
        <f>'[1]9'!E161</f>
        <v>0</v>
      </c>
      <c r="H5" s="89">
        <f>'[1]9'!F161</f>
        <v>0</v>
      </c>
      <c r="I5" s="88">
        <f>'[1]9'!G161</f>
        <v>0</v>
      </c>
      <c r="J5" s="90">
        <f>'[1]9'!H161</f>
        <v>0</v>
      </c>
      <c r="K5" s="88">
        <f>'[1]9'!I161</f>
        <v>0</v>
      </c>
      <c r="L5" s="88">
        <f>'[1]9'!J161</f>
        <v>0</v>
      </c>
      <c r="M5" s="88">
        <f>'[1]9'!K161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0</v>
      </c>
      <c r="F6" s="101">
        <f>'[1]9'!D162</f>
        <v>0</v>
      </c>
      <c r="G6" s="101">
        <f>'[1]9'!E162</f>
        <v>0</v>
      </c>
      <c r="H6" s="102">
        <f>'[1]9'!F162</f>
        <v>0</v>
      </c>
      <c r="I6" s="101">
        <f>'[1]9'!G162</f>
        <v>0</v>
      </c>
      <c r="J6" s="103">
        <f>'[1]9'!H162</f>
        <v>0</v>
      </c>
      <c r="K6" s="101">
        <f>'[1]9'!I162</f>
        <v>0</v>
      </c>
      <c r="L6" s="101">
        <f>'[1]9'!J162</f>
        <v>0</v>
      </c>
      <c r="M6" s="101">
        <f>'[1]9'!K162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0</v>
      </c>
      <c r="F7" s="101">
        <f>'[1]9'!D163</f>
        <v>0</v>
      </c>
      <c r="G7" s="101">
        <f>'[1]9'!E163</f>
        <v>0</v>
      </c>
      <c r="H7" s="102">
        <f>'[1]9'!F163</f>
        <v>0</v>
      </c>
      <c r="I7" s="101">
        <f>'[1]9'!G163</f>
        <v>0</v>
      </c>
      <c r="J7" s="103">
        <f>'[1]9'!H163</f>
        <v>0</v>
      </c>
      <c r="K7" s="101">
        <f>'[1]9'!I163</f>
        <v>0</v>
      </c>
      <c r="L7" s="101">
        <f>'[1]9'!J163</f>
        <v>0</v>
      </c>
      <c r="M7" s="101">
        <f>'[1]9'!K163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19414</v>
      </c>
      <c r="F9" s="74">
        <f t="shared" ref="F9:M9" si="1">F10+F19</f>
        <v>32340</v>
      </c>
      <c r="G9" s="74">
        <f t="shared" si="1"/>
        <v>36986</v>
      </c>
      <c r="H9" s="75">
        <f t="shared" si="1"/>
        <v>32447</v>
      </c>
      <c r="I9" s="74">
        <f t="shared" si="1"/>
        <v>39000</v>
      </c>
      <c r="J9" s="76">
        <f t="shared" si="1"/>
        <v>38185</v>
      </c>
      <c r="K9" s="74">
        <f t="shared" si="1"/>
        <v>41301</v>
      </c>
      <c r="L9" s="74">
        <f t="shared" si="1"/>
        <v>43614</v>
      </c>
      <c r="M9" s="74">
        <f t="shared" si="1"/>
        <v>45969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19414</v>
      </c>
      <c r="F10" s="81">
        <f t="shared" ref="F10:M10" si="2">SUM(F11:F13)</f>
        <v>32339</v>
      </c>
      <c r="G10" s="81">
        <f t="shared" si="2"/>
        <v>36986</v>
      </c>
      <c r="H10" s="82">
        <f t="shared" si="2"/>
        <v>32447</v>
      </c>
      <c r="I10" s="81">
        <f t="shared" si="2"/>
        <v>39000</v>
      </c>
      <c r="J10" s="83">
        <f t="shared" si="2"/>
        <v>38185</v>
      </c>
      <c r="K10" s="81">
        <f t="shared" si="2"/>
        <v>41301</v>
      </c>
      <c r="L10" s="81">
        <f t="shared" si="2"/>
        <v>43614</v>
      </c>
      <c r="M10" s="81">
        <f t="shared" si="2"/>
        <v>45969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18712</v>
      </c>
      <c r="F11" s="88">
        <f>'[1]9'!D167</f>
        <v>31739</v>
      </c>
      <c r="G11" s="88">
        <f>'[1]9'!E167</f>
        <v>36986</v>
      </c>
      <c r="H11" s="89">
        <f>'[1]9'!F167</f>
        <v>32447</v>
      </c>
      <c r="I11" s="88">
        <f>'[1]9'!G167</f>
        <v>39000</v>
      </c>
      <c r="J11" s="90">
        <f>'[1]9'!H167</f>
        <v>38185</v>
      </c>
      <c r="K11" s="88">
        <f>'[1]9'!I167</f>
        <v>41301</v>
      </c>
      <c r="L11" s="88">
        <f>'[1]9'!J167</f>
        <v>43614</v>
      </c>
      <c r="M11" s="88">
        <f>'[1]9'!K167</f>
        <v>45969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0</v>
      </c>
      <c r="F12" s="101">
        <f>'[1]9'!D168</f>
        <v>0</v>
      </c>
      <c r="G12" s="101">
        <f>'[1]9'!E168</f>
        <v>0</v>
      </c>
      <c r="H12" s="102">
        <f>'[1]9'!F168</f>
        <v>0</v>
      </c>
      <c r="I12" s="101">
        <f>'[1]9'!G168</f>
        <v>0</v>
      </c>
      <c r="J12" s="103">
        <f>'[1]9'!H168</f>
        <v>0</v>
      </c>
      <c r="K12" s="101">
        <f>'[1]9'!I168</f>
        <v>0</v>
      </c>
      <c r="L12" s="101">
        <f>'[1]9'!J168</f>
        <v>0</v>
      </c>
      <c r="M12" s="101">
        <f>'[1]9'!K168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702</v>
      </c>
      <c r="F13" s="101">
        <f>'[1]9'!D169</f>
        <v>600</v>
      </c>
      <c r="G13" s="101">
        <f>'[1]9'!E169</f>
        <v>0</v>
      </c>
      <c r="H13" s="102">
        <f>'[1]9'!F169</f>
        <v>0</v>
      </c>
      <c r="I13" s="101">
        <f>'[1]9'!G169</f>
        <v>0</v>
      </c>
      <c r="J13" s="103">
        <f>'[1]9'!H169</f>
        <v>0</v>
      </c>
      <c r="K13" s="101">
        <f>'[1]9'!I169</f>
        <v>0</v>
      </c>
      <c r="L13" s="101">
        <f>'[1]9'!J169</f>
        <v>0</v>
      </c>
      <c r="M13" s="101">
        <f>'[1]9'!K169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'[1]9'!B171</f>
        <v>OTHER SALES: RECEIPTS</v>
      </c>
      <c r="C15" s="150" t="s">
        <v>44</v>
      </c>
      <c r="D15" s="150" t="s">
        <v>44</v>
      </c>
      <c r="E15" s="89">
        <f>'[1]9'!C171</f>
        <v>702</v>
      </c>
      <c r="F15" s="88">
        <f>'[1]9'!D171</f>
        <v>600</v>
      </c>
      <c r="G15" s="88">
        <f>'[1]9'!E171</f>
        <v>600</v>
      </c>
      <c r="H15" s="89">
        <f>'[1]9'!F171</f>
        <v>0</v>
      </c>
      <c r="I15" s="88">
        <f>'[1]9'!G171</f>
        <v>0</v>
      </c>
      <c r="J15" s="90">
        <f>'[1]9'!H171</f>
        <v>0</v>
      </c>
      <c r="K15" s="88">
        <f>'[1]9'!I171</f>
        <v>0</v>
      </c>
      <c r="L15" s="88">
        <f>'[1]9'!J171</f>
        <v>0</v>
      </c>
      <c r="M15" s="90">
        <f>'[1]9'!K171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'[1]9'!B172</f>
        <v>0</v>
      </c>
      <c r="C16" s="150" t="s">
        <v>44</v>
      </c>
      <c r="D16" s="150" t="s">
        <v>44</v>
      </c>
      <c r="E16" s="102">
        <f>'[1]9'!C172</f>
        <v>0</v>
      </c>
      <c r="F16" s="101">
        <f>'[1]9'!D172</f>
        <v>0</v>
      </c>
      <c r="G16" s="101">
        <f>'[1]9'!E172</f>
        <v>0</v>
      </c>
      <c r="H16" s="102">
        <f>'[1]9'!F172</f>
        <v>0</v>
      </c>
      <c r="I16" s="101">
        <f>'[1]9'!G172</f>
        <v>0</v>
      </c>
      <c r="J16" s="103">
        <f>'[1]9'!H172</f>
        <v>0</v>
      </c>
      <c r="K16" s="101">
        <f>'[1]9'!I172</f>
        <v>0</v>
      </c>
      <c r="L16" s="101">
        <f>'[1]9'!J172</f>
        <v>0</v>
      </c>
      <c r="M16" s="103">
        <f>'[1]9'!K172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'[1]9'!B173</f>
        <v>0</v>
      </c>
      <c r="C17" s="150" t="s">
        <v>44</v>
      </c>
      <c r="D17" s="150" t="s">
        <v>44</v>
      </c>
      <c r="E17" s="102">
        <f>'[1]9'!C173</f>
        <v>0</v>
      </c>
      <c r="F17" s="101">
        <f>'[1]9'!D173</f>
        <v>0</v>
      </c>
      <c r="G17" s="101">
        <f>'[1]9'!E173</f>
        <v>0</v>
      </c>
      <c r="H17" s="102">
        <f>'[1]9'!F173</f>
        <v>0</v>
      </c>
      <c r="I17" s="101">
        <f>'[1]9'!G173</f>
        <v>0</v>
      </c>
      <c r="J17" s="103">
        <f>'[1]9'!H173</f>
        <v>0</v>
      </c>
      <c r="K17" s="101">
        <f>'[1]9'!I173</f>
        <v>0</v>
      </c>
      <c r="L17" s="101">
        <f>'[1]9'!J173</f>
        <v>0</v>
      </c>
      <c r="M17" s="103">
        <f>'[1]9'!K173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'[1]9'!B174</f>
        <v>0</v>
      </c>
      <c r="C18" s="150" t="s">
        <v>44</v>
      </c>
      <c r="D18" s="150" t="s">
        <v>44</v>
      </c>
      <c r="E18" s="95">
        <f>'[1]9'!C174</f>
        <v>0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1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0</v>
      </c>
      <c r="F29" s="74">
        <f>'[1]9'!D183</f>
        <v>0</v>
      </c>
      <c r="G29" s="74">
        <f>'[1]9'!E183</f>
        <v>0</v>
      </c>
      <c r="H29" s="75">
        <f>'[1]9'!F183</f>
        <v>0</v>
      </c>
      <c r="I29" s="74">
        <f>'[1]9'!G183</f>
        <v>0</v>
      </c>
      <c r="J29" s="76">
        <f>'[1]9'!H183</f>
        <v>0</v>
      </c>
      <c r="K29" s="74">
        <f>'[1]9'!I183</f>
        <v>0</v>
      </c>
      <c r="L29" s="74">
        <f>'[1]9'!J183</f>
        <v>0</v>
      </c>
      <c r="M29" s="74">
        <f>'[1]9'!K183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250</v>
      </c>
      <c r="F31" s="162">
        <f t="shared" ref="F31:M31" si="4">SUM(F32:F34)</f>
        <v>97</v>
      </c>
      <c r="G31" s="162">
        <f t="shared" si="4"/>
        <v>142</v>
      </c>
      <c r="H31" s="163">
        <f t="shared" si="4"/>
        <v>61</v>
      </c>
      <c r="I31" s="162">
        <f t="shared" si="4"/>
        <v>28</v>
      </c>
      <c r="J31" s="164">
        <f t="shared" si="4"/>
        <v>28</v>
      </c>
      <c r="K31" s="162">
        <f t="shared" si="4"/>
        <v>30</v>
      </c>
      <c r="L31" s="162">
        <f t="shared" si="4"/>
        <v>32</v>
      </c>
      <c r="M31" s="162">
        <f t="shared" si="4"/>
        <v>34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250</v>
      </c>
      <c r="F32" s="88">
        <f>'[1]9'!D185</f>
        <v>97</v>
      </c>
      <c r="G32" s="88">
        <f>'[1]9'!E185</f>
        <v>142</v>
      </c>
      <c r="H32" s="89">
        <f>'[1]9'!F185</f>
        <v>61</v>
      </c>
      <c r="I32" s="88">
        <f>'[1]9'!G185</f>
        <v>28</v>
      </c>
      <c r="J32" s="90">
        <f>'[1]9'!H185</f>
        <v>28</v>
      </c>
      <c r="K32" s="88">
        <f>'[1]9'!I185</f>
        <v>30</v>
      </c>
      <c r="L32" s="88">
        <f>'[1]9'!J185</f>
        <v>32</v>
      </c>
      <c r="M32" s="88">
        <f>'[1]9'!K185</f>
        <v>34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184</v>
      </c>
      <c r="F36" s="74">
        <f t="shared" ref="F36:M36" si="5">SUM(F37:F38)</f>
        <v>240</v>
      </c>
      <c r="G36" s="74">
        <f t="shared" si="5"/>
        <v>0</v>
      </c>
      <c r="H36" s="75">
        <f t="shared" si="5"/>
        <v>2000</v>
      </c>
      <c r="I36" s="74">
        <f t="shared" si="5"/>
        <v>0</v>
      </c>
      <c r="J36" s="76">
        <f t="shared" si="5"/>
        <v>815</v>
      </c>
      <c r="K36" s="74">
        <f t="shared" si="5"/>
        <v>5000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184</v>
      </c>
      <c r="F37" s="88">
        <f>'[1]9'!D189</f>
        <v>240</v>
      </c>
      <c r="G37" s="88">
        <f>'[1]9'!E189</f>
        <v>0</v>
      </c>
      <c r="H37" s="89">
        <f>'[1]9'!F189</f>
        <v>2000</v>
      </c>
      <c r="I37" s="88">
        <f>'[1]9'!G189</f>
        <v>0</v>
      </c>
      <c r="J37" s="90">
        <f>'[1]9'!H189</f>
        <v>815</v>
      </c>
      <c r="K37" s="88">
        <f>'[1]9'!I189</f>
        <v>5000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0</v>
      </c>
      <c r="F38" s="94">
        <f>'[1]9'!D190</f>
        <v>0</v>
      </c>
      <c r="G38" s="94">
        <f>'[1]9'!E190</f>
        <v>0</v>
      </c>
      <c r="H38" s="95">
        <f>'[1]9'!F190</f>
        <v>0</v>
      </c>
      <c r="I38" s="94">
        <f>'[1]9'!G190</f>
        <v>0</v>
      </c>
      <c r="J38" s="96">
        <f>'[1]9'!H190</f>
        <v>0</v>
      </c>
      <c r="K38" s="94">
        <f>'[1]9'!I190</f>
        <v>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8228</v>
      </c>
      <c r="F39" s="74">
        <f>'[1]9'!D191</f>
        <v>681</v>
      </c>
      <c r="G39" s="74">
        <f>'[1]9'!E191</f>
        <v>353</v>
      </c>
      <c r="H39" s="75">
        <f>'[1]9'!F191</f>
        <v>412</v>
      </c>
      <c r="I39" s="74">
        <f>'[1]9'!G191</f>
        <v>3280</v>
      </c>
      <c r="J39" s="76">
        <f>'[1]9'!H191</f>
        <v>3280</v>
      </c>
      <c r="K39" s="74">
        <f>'[1]9'!I191</f>
        <v>436</v>
      </c>
      <c r="L39" s="74">
        <f>'[1]9'!J191</f>
        <v>460</v>
      </c>
      <c r="M39" s="74">
        <f>'[1]9'!K191</f>
        <v>485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28076</v>
      </c>
      <c r="F40" s="28">
        <f t="shared" ref="F40:M40" si="6">F4+F9+F21+F29+F31+F36+F39</f>
        <v>33358</v>
      </c>
      <c r="G40" s="28">
        <f t="shared" si="6"/>
        <v>37481</v>
      </c>
      <c r="H40" s="29">
        <f t="shared" si="6"/>
        <v>34920</v>
      </c>
      <c r="I40" s="28">
        <f t="shared" si="6"/>
        <v>42308</v>
      </c>
      <c r="J40" s="30">
        <f t="shared" si="6"/>
        <v>42308</v>
      </c>
      <c r="K40" s="28">
        <f t="shared" si="6"/>
        <v>46767</v>
      </c>
      <c r="L40" s="28">
        <f t="shared" si="6"/>
        <v>44106</v>
      </c>
      <c r="M40" s="28">
        <f t="shared" si="6"/>
        <v>46488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Public Works And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776733</v>
      </c>
      <c r="F4" s="74">
        <f t="shared" ref="F4:M4" si="0">F5+F8+F47</f>
        <v>814014</v>
      </c>
      <c r="G4" s="74">
        <f t="shared" si="0"/>
        <v>878638</v>
      </c>
      <c r="H4" s="75">
        <f t="shared" si="0"/>
        <v>912529</v>
      </c>
      <c r="I4" s="74">
        <f t="shared" si="0"/>
        <v>913912</v>
      </c>
      <c r="J4" s="76">
        <f t="shared" si="0"/>
        <v>1099289</v>
      </c>
      <c r="K4" s="74">
        <f t="shared" si="0"/>
        <v>950140</v>
      </c>
      <c r="L4" s="74">
        <f t="shared" si="0"/>
        <v>982817</v>
      </c>
      <c r="M4" s="74">
        <f t="shared" si="0"/>
        <v>1027243.5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298903</v>
      </c>
      <c r="F5" s="81">
        <f t="shared" ref="F5:M5" si="1">SUM(F6:F7)</f>
        <v>313992</v>
      </c>
      <c r="G5" s="81">
        <f t="shared" si="1"/>
        <v>339108</v>
      </c>
      <c r="H5" s="82">
        <f t="shared" si="1"/>
        <v>379866</v>
      </c>
      <c r="I5" s="81">
        <f t="shared" si="1"/>
        <v>381866</v>
      </c>
      <c r="J5" s="83">
        <f t="shared" si="1"/>
        <v>381866</v>
      </c>
      <c r="K5" s="81">
        <f t="shared" si="1"/>
        <v>402802</v>
      </c>
      <c r="L5" s="81">
        <f t="shared" si="1"/>
        <v>425594</v>
      </c>
      <c r="M5" s="81">
        <f t="shared" si="1"/>
        <v>449216.95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251920</v>
      </c>
      <c r="F6" s="88">
        <f>'[1]9'!$D$32</f>
        <v>266230</v>
      </c>
      <c r="G6" s="88">
        <f>'[1]9'!$E$32</f>
        <v>289879</v>
      </c>
      <c r="H6" s="89">
        <f>'[1]9'!$F$32</f>
        <v>317693</v>
      </c>
      <c r="I6" s="88">
        <f>'[1]9'!$G$32</f>
        <v>325429</v>
      </c>
      <c r="J6" s="90">
        <f>'[1]9'!$H$32</f>
        <v>319693</v>
      </c>
      <c r="K6" s="88">
        <f>'[1]9'!$P$32</f>
        <v>337991</v>
      </c>
      <c r="L6" s="88">
        <f>'[1]9'!$Y$32</f>
        <v>357671</v>
      </c>
      <c r="M6" s="88">
        <f>'[1]9'!$AA$32</f>
        <v>377712.5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46983</v>
      </c>
      <c r="F7" s="94">
        <f>'[1]9'!$D$33</f>
        <v>47762</v>
      </c>
      <c r="G7" s="94">
        <f>'[1]9'!$E$33</f>
        <v>49229</v>
      </c>
      <c r="H7" s="95">
        <f>'[1]9'!$F$33</f>
        <v>62173</v>
      </c>
      <c r="I7" s="94">
        <f>'[1]9'!$G$33</f>
        <v>56437</v>
      </c>
      <c r="J7" s="96">
        <f>'[1]9'!$H$33</f>
        <v>62173</v>
      </c>
      <c r="K7" s="94">
        <f>'[1]9'!$P$33</f>
        <v>64811</v>
      </c>
      <c r="L7" s="94">
        <f>'[1]9'!$Y$33</f>
        <v>67923</v>
      </c>
      <c r="M7" s="94">
        <f>'[1]9'!$AA$33</f>
        <v>71504.450000000012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477829</v>
      </c>
      <c r="F8" s="81">
        <f t="shared" si="2"/>
        <v>500020</v>
      </c>
      <c r="G8" s="81">
        <f t="shared" si="2"/>
        <v>539530</v>
      </c>
      <c r="H8" s="82">
        <f t="shared" si="2"/>
        <v>532663</v>
      </c>
      <c r="I8" s="81">
        <f t="shared" si="2"/>
        <v>532046</v>
      </c>
      <c r="J8" s="83">
        <f t="shared" si="2"/>
        <v>717423</v>
      </c>
      <c r="K8" s="81">
        <f t="shared" si="2"/>
        <v>547338</v>
      </c>
      <c r="L8" s="81">
        <f t="shared" si="2"/>
        <v>557223</v>
      </c>
      <c r="M8" s="81">
        <f t="shared" si="2"/>
        <v>578026.55000000005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82</v>
      </c>
      <c r="F9" s="88">
        <f>'[1]9'!$D$35</f>
        <v>127</v>
      </c>
      <c r="G9" s="88">
        <f>'[1]9'!$E$35</f>
        <v>87</v>
      </c>
      <c r="H9" s="89">
        <f>'[1]9'!$F$35</f>
        <v>70</v>
      </c>
      <c r="I9" s="88">
        <f>'[1]9'!$G$35</f>
        <v>99</v>
      </c>
      <c r="J9" s="90">
        <f>'[1]9'!$H$35</f>
        <v>101</v>
      </c>
      <c r="K9" s="88">
        <f>'[1]9'!$P$35</f>
        <v>74</v>
      </c>
      <c r="L9" s="88">
        <f>'[1]9'!$Y$35</f>
        <v>78</v>
      </c>
      <c r="M9" s="88">
        <f>'[1]9'!$AA$35</f>
        <v>81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1078</v>
      </c>
      <c r="F10" s="101">
        <f>'[1]9'!$D$36</f>
        <v>1611</v>
      </c>
      <c r="G10" s="101">
        <f>'[1]9'!$E$36</f>
        <v>1198</v>
      </c>
      <c r="H10" s="102">
        <f>'[1]9'!$F$36</f>
        <v>1915</v>
      </c>
      <c r="I10" s="101">
        <f>'[1]9'!$G$36</f>
        <v>1562</v>
      </c>
      <c r="J10" s="103">
        <f>'[1]9'!$H$36</f>
        <v>1348</v>
      </c>
      <c r="K10" s="101">
        <f>'[1]9'!$P$36</f>
        <v>1904</v>
      </c>
      <c r="L10" s="101">
        <f>'[1]9'!$Y$36</f>
        <v>1998</v>
      </c>
      <c r="M10" s="101">
        <f>'[1]9'!$AA$36</f>
        <v>2079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2417</v>
      </c>
      <c r="F11" s="101">
        <f>'[1]9'!$D$37</f>
        <v>765</v>
      </c>
      <c r="G11" s="101">
        <f>'[1]9'!$E$37</f>
        <v>395</v>
      </c>
      <c r="H11" s="102">
        <f>'[1]9'!$F$37</f>
        <v>917</v>
      </c>
      <c r="I11" s="101">
        <f>'[1]9'!$G$37</f>
        <v>1665</v>
      </c>
      <c r="J11" s="103">
        <f>'[1]9'!$H$37</f>
        <v>1319</v>
      </c>
      <c r="K11" s="101">
        <f>'[1]9'!$P$37</f>
        <v>461</v>
      </c>
      <c r="L11" s="101">
        <f>'[1]9'!$Y$37</f>
        <v>863</v>
      </c>
      <c r="M11" s="101">
        <f>'[1]9'!$AA$37</f>
        <v>773.25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5220</v>
      </c>
      <c r="F12" s="101">
        <f>'[1]9'!$D$38</f>
        <v>5965</v>
      </c>
      <c r="G12" s="101">
        <f>'[1]9'!$E$38</f>
        <v>7065</v>
      </c>
      <c r="H12" s="102">
        <f>'[1]9'!$F$38</f>
        <v>7000</v>
      </c>
      <c r="I12" s="101">
        <f>'[1]9'!$G$38</f>
        <v>7194</v>
      </c>
      <c r="J12" s="103">
        <f>'[1]9'!$H$38</f>
        <v>7194</v>
      </c>
      <c r="K12" s="101">
        <f>'[1]9'!$P$38</f>
        <v>8510</v>
      </c>
      <c r="L12" s="101">
        <f>'[1]9'!$Y$38</f>
        <v>8900</v>
      </c>
      <c r="M12" s="101">
        <f>'[1]9'!$AA$38</f>
        <v>9367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1290</v>
      </c>
      <c r="F13" s="101">
        <f>'[1]9'!$D$39</f>
        <v>1407</v>
      </c>
      <c r="G13" s="101">
        <f>'[1]9'!$E$39</f>
        <v>1213</v>
      </c>
      <c r="H13" s="102">
        <f>'[1]9'!$F$39</f>
        <v>1480</v>
      </c>
      <c r="I13" s="101">
        <f>'[1]9'!$G$39</f>
        <v>1396</v>
      </c>
      <c r="J13" s="103">
        <f>'[1]9'!$H$39</f>
        <v>1233</v>
      </c>
      <c r="K13" s="101">
        <f>'[1]9'!$P$39</f>
        <v>1560</v>
      </c>
      <c r="L13" s="101">
        <f>'[1]9'!$Y$39</f>
        <v>1650</v>
      </c>
      <c r="M13" s="101">
        <f>'[1]9'!$AA$39</f>
        <v>1717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854</v>
      </c>
      <c r="F14" s="101">
        <f>'[1]9'!$D$40</f>
        <v>591</v>
      </c>
      <c r="G14" s="101">
        <f>'[1]9'!$E$40</f>
        <v>582</v>
      </c>
      <c r="H14" s="102">
        <f>'[1]9'!$F$40</f>
        <v>702</v>
      </c>
      <c r="I14" s="101">
        <f>'[1]9'!$G$40</f>
        <v>828</v>
      </c>
      <c r="J14" s="103">
        <f>'[1]9'!$H$40</f>
        <v>706</v>
      </c>
      <c r="K14" s="101">
        <f>'[1]9'!$P$40</f>
        <v>699</v>
      </c>
      <c r="L14" s="101">
        <f>'[1]9'!$Y$40</f>
        <v>667</v>
      </c>
      <c r="M14" s="101">
        <f>'[1]9'!$AA$40</f>
        <v>782.3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5000</v>
      </c>
      <c r="F15" s="101">
        <f>'[1]9'!$D$41</f>
        <v>5233</v>
      </c>
      <c r="G15" s="101">
        <f>'[1]9'!$E$41</f>
        <v>3955</v>
      </c>
      <c r="H15" s="102">
        <f>'[1]9'!$F$41</f>
        <v>4727</v>
      </c>
      <c r="I15" s="101">
        <f>'[1]9'!$G$41</f>
        <v>4480</v>
      </c>
      <c r="J15" s="103">
        <f>'[1]9'!$H$41</f>
        <v>4786</v>
      </c>
      <c r="K15" s="101">
        <f>'[1]9'!$P$41</f>
        <v>5242</v>
      </c>
      <c r="L15" s="101">
        <f>'[1]9'!$Y$41</f>
        <v>5716</v>
      </c>
      <c r="M15" s="101">
        <f>'[1]9'!$AA$41</f>
        <v>6204.5999999999995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940</v>
      </c>
      <c r="F16" s="101">
        <f>'[1]9'!$D$42</f>
        <v>2634</v>
      </c>
      <c r="G16" s="101">
        <f>'[1]9'!$E$42</f>
        <v>2881</v>
      </c>
      <c r="H16" s="102">
        <f>'[1]9'!$F$42</f>
        <v>3096</v>
      </c>
      <c r="I16" s="101">
        <f>'[1]9'!$G$42</f>
        <v>2938</v>
      </c>
      <c r="J16" s="103">
        <f>'[1]9'!$H$42</f>
        <v>4281</v>
      </c>
      <c r="K16" s="101">
        <f>'[1]9'!$P$42</f>
        <v>5273</v>
      </c>
      <c r="L16" s="101">
        <f>'[1]9'!$Y$42</f>
        <v>3433</v>
      </c>
      <c r="M16" s="101">
        <f>'[1]9'!$AA$42</f>
        <v>3572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2452</v>
      </c>
      <c r="F17" s="101">
        <f>'[1]9'!$D$43</f>
        <v>7569</v>
      </c>
      <c r="G17" s="101">
        <f>'[1]9'!$E$43</f>
        <v>6216</v>
      </c>
      <c r="H17" s="102">
        <f>'[1]9'!$F$43</f>
        <v>4398</v>
      </c>
      <c r="I17" s="101">
        <f>'[1]9'!$G$43</f>
        <v>4619</v>
      </c>
      <c r="J17" s="103">
        <f>'[1]9'!$H$43</f>
        <v>4806</v>
      </c>
      <c r="K17" s="101">
        <f>'[1]9'!$P$43</f>
        <v>2365</v>
      </c>
      <c r="L17" s="101">
        <f>'[1]9'!$Y$43</f>
        <v>2372</v>
      </c>
      <c r="M17" s="101">
        <f>'[1]9'!$AA$43</f>
        <v>2375.6000000000004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4833</v>
      </c>
      <c r="F18" s="101">
        <f>'[1]9'!$D$44</f>
        <v>14</v>
      </c>
      <c r="G18" s="101">
        <f>'[1]9'!$E$44</f>
        <v>0</v>
      </c>
      <c r="H18" s="102">
        <f>'[1]9'!$F$44</f>
        <v>1100</v>
      </c>
      <c r="I18" s="101">
        <f>'[1]9'!$G$44</f>
        <v>0</v>
      </c>
      <c r="J18" s="103">
        <f>'[1]9'!$H$44</f>
        <v>0</v>
      </c>
      <c r="K18" s="101">
        <f>'[1]9'!$P$44</f>
        <v>0</v>
      </c>
      <c r="L18" s="101">
        <f>'[1]9'!$Y$44</f>
        <v>1459</v>
      </c>
      <c r="M18" s="101">
        <f>'[1]9'!$AA$44</f>
        <v>1531.95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0</v>
      </c>
      <c r="K20" s="101">
        <f>'[1]9'!$P$46</f>
        <v>0</v>
      </c>
      <c r="L20" s="101">
        <f>'[1]9'!$Y$46</f>
        <v>0</v>
      </c>
      <c r="M20" s="101">
        <f>'[1]9'!$AA$46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3517</v>
      </c>
      <c r="F21" s="101">
        <f>'[1]9'!$D$47</f>
        <v>907</v>
      </c>
      <c r="G21" s="101">
        <f>'[1]9'!$E$47</f>
        <v>1104</v>
      </c>
      <c r="H21" s="102">
        <f>'[1]9'!$F$47</f>
        <v>1290</v>
      </c>
      <c r="I21" s="101">
        <f>'[1]9'!$G$47</f>
        <v>1944</v>
      </c>
      <c r="J21" s="103">
        <f>'[1]9'!$H$47</f>
        <v>1995</v>
      </c>
      <c r="K21" s="101">
        <f>'[1]9'!$P$47</f>
        <v>1360</v>
      </c>
      <c r="L21" s="101">
        <f>'[1]9'!$Y$47</f>
        <v>1432</v>
      </c>
      <c r="M21" s="101">
        <f>'[1]9'!$AA$47</f>
        <v>1490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35162</v>
      </c>
      <c r="F22" s="101">
        <f>'[1]9'!$D$48</f>
        <v>32967</v>
      </c>
      <c r="G22" s="101">
        <f>'[1]9'!$E$48</f>
        <v>43673</v>
      </c>
      <c r="H22" s="102">
        <f>'[1]9'!$F$48</f>
        <v>37977</v>
      </c>
      <c r="I22" s="101">
        <f>'[1]9'!$G$48</f>
        <v>42074</v>
      </c>
      <c r="J22" s="103">
        <f>'[1]9'!$H$48</f>
        <v>41358</v>
      </c>
      <c r="K22" s="101">
        <f>'[1]9'!$P$48</f>
        <v>39478</v>
      </c>
      <c r="L22" s="101">
        <f>'[1]9'!$Y$48</f>
        <v>34430</v>
      </c>
      <c r="M22" s="101">
        <f>'[1]9'!$AA$48</f>
        <v>36306.800000000003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33</v>
      </c>
      <c r="F23" s="101">
        <f>'[1]9'!$D$49</f>
        <v>19</v>
      </c>
      <c r="G23" s="101">
        <f>'[1]9'!$E$49</f>
        <v>11</v>
      </c>
      <c r="H23" s="102">
        <f>'[1]9'!$F$49</f>
        <v>40</v>
      </c>
      <c r="I23" s="101">
        <f>'[1]9'!$G$49</f>
        <v>15</v>
      </c>
      <c r="J23" s="103">
        <f>'[1]9'!$H$49</f>
        <v>15</v>
      </c>
      <c r="K23" s="101">
        <f>'[1]9'!$P$49</f>
        <v>42</v>
      </c>
      <c r="L23" s="101">
        <f>'[1]9'!$Y$49</f>
        <v>44</v>
      </c>
      <c r="M23" s="101">
        <f>'[1]9'!$AA$49</f>
        <v>46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91</v>
      </c>
      <c r="F24" s="101">
        <f>'[1]9'!$D$50</f>
        <v>164</v>
      </c>
      <c r="G24" s="101">
        <f>'[1]9'!$E$50</f>
        <v>98</v>
      </c>
      <c r="H24" s="102">
        <f>'[1]9'!$F$50</f>
        <v>71</v>
      </c>
      <c r="I24" s="101">
        <f>'[1]9'!$G$50</f>
        <v>75</v>
      </c>
      <c r="J24" s="103">
        <f>'[1]9'!$H$50</f>
        <v>74</v>
      </c>
      <c r="K24" s="101">
        <f>'[1]9'!$P$50</f>
        <v>71</v>
      </c>
      <c r="L24" s="101">
        <f>'[1]9'!$Y$50</f>
        <v>73</v>
      </c>
      <c r="M24" s="101">
        <f>'[1]9'!$AA$50</f>
        <v>74.95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0</v>
      </c>
      <c r="F25" s="101">
        <f>'[1]9'!$D$51</f>
        <v>0</v>
      </c>
      <c r="G25" s="101">
        <f>'[1]9'!$E$51</f>
        <v>6337</v>
      </c>
      <c r="H25" s="102">
        <f>'[1]9'!$F$51</f>
        <v>5417</v>
      </c>
      <c r="I25" s="101">
        <f>'[1]9'!$G$51</f>
        <v>5760</v>
      </c>
      <c r="J25" s="103">
        <f>'[1]9'!$H$51</f>
        <v>5571</v>
      </c>
      <c r="K25" s="101">
        <f>'[1]9'!$P$51</f>
        <v>6632</v>
      </c>
      <c r="L25" s="101">
        <f>'[1]9'!$Y$51</f>
        <v>7213</v>
      </c>
      <c r="M25" s="101">
        <f>'[1]9'!$AA$51</f>
        <v>7568.5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981</v>
      </c>
      <c r="H27" s="102">
        <f>'[1]9'!$F$53</f>
        <v>3940</v>
      </c>
      <c r="I27" s="101">
        <f>'[1]9'!$G$53</f>
        <v>777</v>
      </c>
      <c r="J27" s="103">
        <f>'[1]9'!$H$53</f>
        <v>739</v>
      </c>
      <c r="K27" s="101">
        <f>'[1]9'!$P$53</f>
        <v>4654</v>
      </c>
      <c r="L27" s="101">
        <f>'[1]9'!$Y$53</f>
        <v>4880</v>
      </c>
      <c r="M27" s="101">
        <f>'[1]9'!$AA$53</f>
        <v>5124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0</v>
      </c>
      <c r="F29" s="101">
        <f>'[1]9'!$D$55</f>
        <v>0</v>
      </c>
      <c r="G29" s="101">
        <f>'[1]9'!$E$55</f>
        <v>0</v>
      </c>
      <c r="H29" s="102">
        <f>'[1]9'!$F$55</f>
        <v>0</v>
      </c>
      <c r="I29" s="101">
        <f>'[1]9'!$G$55</f>
        <v>0</v>
      </c>
      <c r="J29" s="103">
        <f>'[1]9'!$H$55</f>
        <v>0</v>
      </c>
      <c r="K29" s="101">
        <f>'[1]9'!$P$55</f>
        <v>0</v>
      </c>
      <c r="L29" s="101">
        <f>'[1]9'!$Y$55</f>
        <v>0</v>
      </c>
      <c r="M29" s="101">
        <f>'[1]9'!$AA$55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43</v>
      </c>
      <c r="F30" s="101">
        <f>'[1]9'!$D$56</f>
        <v>53</v>
      </c>
      <c r="G30" s="101">
        <f>'[1]9'!$E$56</f>
        <v>0</v>
      </c>
      <c r="H30" s="102">
        <f>'[1]9'!$F$56</f>
        <v>0</v>
      </c>
      <c r="I30" s="101">
        <f>'[1]9'!$G$56</f>
        <v>0</v>
      </c>
      <c r="J30" s="103">
        <f>'[1]9'!$H$56</f>
        <v>0</v>
      </c>
      <c r="K30" s="101">
        <f>'[1]9'!$P$56</f>
        <v>0</v>
      </c>
      <c r="L30" s="101">
        <f>'[1]9'!$Y$56</f>
        <v>0</v>
      </c>
      <c r="M30" s="101">
        <f>'[1]9'!$AA$56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0</v>
      </c>
      <c r="F31" s="101">
        <f>'[1]9'!$D$57</f>
        <v>2</v>
      </c>
      <c r="G31" s="101">
        <f>'[1]9'!$E$57</f>
        <v>0</v>
      </c>
      <c r="H31" s="102">
        <f>'[1]9'!$F$57</f>
        <v>0</v>
      </c>
      <c r="I31" s="101">
        <f>'[1]9'!$G$57</f>
        <v>0</v>
      </c>
      <c r="J31" s="103">
        <f>'[1]9'!$H$57</f>
        <v>10</v>
      </c>
      <c r="K31" s="101">
        <f>'[1]9'!$P$57</f>
        <v>0</v>
      </c>
      <c r="L31" s="101">
        <f>'[1]9'!$Y$57</f>
        <v>0</v>
      </c>
      <c r="M31" s="101">
        <f>'[1]9'!$AA$57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1056</v>
      </c>
      <c r="F32" s="101">
        <f>'[1]9'!$D$58</f>
        <v>546</v>
      </c>
      <c r="G32" s="101">
        <f>'[1]9'!$E$58</f>
        <v>648</v>
      </c>
      <c r="H32" s="102">
        <f>'[1]9'!$F$58</f>
        <v>1062</v>
      </c>
      <c r="I32" s="101">
        <f>'[1]9'!$G$58</f>
        <v>1244</v>
      </c>
      <c r="J32" s="103">
        <f>'[1]9'!$H$58</f>
        <v>1000</v>
      </c>
      <c r="K32" s="101">
        <f>'[1]9'!$P$58</f>
        <v>1686</v>
      </c>
      <c r="L32" s="101">
        <f>'[1]9'!$Y$58</f>
        <v>1520</v>
      </c>
      <c r="M32" s="101">
        <f>'[1]9'!$AA$58</f>
        <v>1595.9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0</v>
      </c>
      <c r="G33" s="101">
        <f>'[1]9'!$E$59</f>
        <v>0</v>
      </c>
      <c r="H33" s="102">
        <f>'[1]9'!$F$59</f>
        <v>0</v>
      </c>
      <c r="I33" s="101">
        <f>'[1]9'!$G$59</f>
        <v>0</v>
      </c>
      <c r="J33" s="103">
        <f>'[1]9'!$H$59</f>
        <v>0</v>
      </c>
      <c r="K33" s="101">
        <f>'[1]9'!$P$59</f>
        <v>0</v>
      </c>
      <c r="L33" s="101">
        <f>'[1]9'!$Y$59</f>
        <v>0</v>
      </c>
      <c r="M33" s="101">
        <f>'[1]9'!$AA$59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0</v>
      </c>
      <c r="F36" s="101">
        <f>'[1]9'!$D$62</f>
        <v>1669</v>
      </c>
      <c r="G36" s="101">
        <f>'[1]9'!$E$62</f>
        <v>0</v>
      </c>
      <c r="H36" s="102">
        <f>'[1]9'!$F$62</f>
        <v>5</v>
      </c>
      <c r="I36" s="101">
        <f>'[1]9'!$G$62</f>
        <v>0</v>
      </c>
      <c r="J36" s="103">
        <f>'[1]9'!$H$62</f>
        <v>0</v>
      </c>
      <c r="K36" s="101">
        <f>'[1]9'!$P$62</f>
        <v>0</v>
      </c>
      <c r="L36" s="101">
        <f>'[1]9'!$Y$62</f>
        <v>0</v>
      </c>
      <c r="M36" s="101">
        <f>'[1]9'!$AA$62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5920</v>
      </c>
      <c r="F37" s="101">
        <f>'[1]9'!$D$63</f>
        <v>53</v>
      </c>
      <c r="G37" s="101">
        <f>'[1]9'!$E$63</f>
        <v>1969</v>
      </c>
      <c r="H37" s="102">
        <f>'[1]9'!$F$63</f>
        <v>2923</v>
      </c>
      <c r="I37" s="101">
        <f>'[1]9'!$G$63</f>
        <v>2340</v>
      </c>
      <c r="J37" s="103">
        <f>'[1]9'!$H$63</f>
        <v>2558</v>
      </c>
      <c r="K37" s="101">
        <f>'[1]9'!$P$63</f>
        <v>2739</v>
      </c>
      <c r="L37" s="101">
        <f>'[1]9'!$Y$63</f>
        <v>3309</v>
      </c>
      <c r="M37" s="101">
        <f>'[1]9'!$AA$63</f>
        <v>3474.4000000000005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2554</v>
      </c>
      <c r="F38" s="101">
        <f>'[1]9'!$D$64</f>
        <v>1872</v>
      </c>
      <c r="G38" s="101">
        <f>'[1]9'!$E$64</f>
        <v>1783</v>
      </c>
      <c r="H38" s="102">
        <f>'[1]9'!$F$64</f>
        <v>1999</v>
      </c>
      <c r="I38" s="101">
        <f>'[1]9'!$G$64</f>
        <v>2473</v>
      </c>
      <c r="J38" s="103">
        <f>'[1]9'!$H$64</f>
        <v>2580</v>
      </c>
      <c r="K38" s="101">
        <f>'[1]9'!$P$64</f>
        <v>2173</v>
      </c>
      <c r="L38" s="101">
        <f>'[1]9'!$Y$64</f>
        <v>2347</v>
      </c>
      <c r="M38" s="101">
        <f>'[1]9'!$AA$64</f>
        <v>2452.9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163730</v>
      </c>
      <c r="F39" s="101">
        <f>'[1]9'!$D$65</f>
        <v>171099</v>
      </c>
      <c r="G39" s="101">
        <f>'[1]9'!$E$65</f>
        <v>184314</v>
      </c>
      <c r="H39" s="102">
        <f>'[1]9'!$F$65</f>
        <v>190744</v>
      </c>
      <c r="I39" s="101">
        <f>'[1]9'!$G$65</f>
        <v>191823</v>
      </c>
      <c r="J39" s="103">
        <f>'[1]9'!$H$65</f>
        <v>191833</v>
      </c>
      <c r="K39" s="101">
        <f>'[1]9'!$P$65</f>
        <v>198528</v>
      </c>
      <c r="L39" s="101">
        <f>'[1]9'!$Y$65</f>
        <v>205040</v>
      </c>
      <c r="M39" s="101">
        <f>'[1]9'!$AA$65</f>
        <v>215186.6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213666</v>
      </c>
      <c r="F40" s="101">
        <f>'[1]9'!$D$66</f>
        <v>244217</v>
      </c>
      <c r="G40" s="101">
        <f>'[1]9'!$E$66</f>
        <v>262868</v>
      </c>
      <c r="H40" s="102">
        <f>'[1]9'!$F$66</f>
        <v>248142</v>
      </c>
      <c r="I40" s="101">
        <f>'[1]9'!$G$66</f>
        <v>244736</v>
      </c>
      <c r="J40" s="103">
        <f>'[1]9'!$H$66</f>
        <v>430089</v>
      </c>
      <c r="K40" s="101">
        <f>'[1]9'!$P$66</f>
        <v>248445</v>
      </c>
      <c r="L40" s="101">
        <f>'[1]9'!$Y$66</f>
        <v>252832</v>
      </c>
      <c r="M40" s="101">
        <f>'[1]9'!$AA$66</f>
        <v>258448.40000000002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307</v>
      </c>
      <c r="F41" s="101">
        <f>'[1]9'!$D$67</f>
        <v>142</v>
      </c>
      <c r="G41" s="101">
        <f>'[1]9'!$E$67</f>
        <v>418</v>
      </c>
      <c r="H41" s="102">
        <f>'[1]9'!$F$67</f>
        <v>560</v>
      </c>
      <c r="I41" s="101">
        <f>'[1]9'!$G$67</f>
        <v>445</v>
      </c>
      <c r="J41" s="103">
        <f>'[1]9'!$H$67</f>
        <v>353</v>
      </c>
      <c r="K41" s="101">
        <f>'[1]9'!$P$67</f>
        <v>509</v>
      </c>
      <c r="L41" s="101">
        <f>'[1]9'!$Y$67</f>
        <v>507</v>
      </c>
      <c r="M41" s="101">
        <f>'[1]9'!$AA$67</f>
        <v>530.6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13369</v>
      </c>
      <c r="F42" s="101">
        <f>'[1]9'!$D$68</f>
        <v>17064</v>
      </c>
      <c r="G42" s="101">
        <f>'[1]9'!$E$68</f>
        <v>10787</v>
      </c>
      <c r="H42" s="102">
        <f>'[1]9'!$F$68</f>
        <v>11421</v>
      </c>
      <c r="I42" s="101">
        <f>'[1]9'!$G$68</f>
        <v>11747</v>
      </c>
      <c r="J42" s="103">
        <f>'[1]9'!$H$68</f>
        <v>11613</v>
      </c>
      <c r="K42" s="101">
        <f>'[1]9'!$P$68</f>
        <v>12591</v>
      </c>
      <c r="L42" s="101">
        <f>'[1]9'!$Y$68</f>
        <v>13827</v>
      </c>
      <c r="M42" s="101">
        <f>'[1]9'!$AA$68</f>
        <v>14492.050000000001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1229</v>
      </c>
      <c r="F43" s="101">
        <f>'[1]9'!$D$69</f>
        <v>2944</v>
      </c>
      <c r="G43" s="101">
        <f>'[1]9'!$E$69</f>
        <v>763</v>
      </c>
      <c r="H43" s="102">
        <f>'[1]9'!$F$69</f>
        <v>1463</v>
      </c>
      <c r="I43" s="101">
        <f>'[1]9'!$G$69</f>
        <v>992</v>
      </c>
      <c r="J43" s="103">
        <f>'[1]9'!$H$69</f>
        <v>1019</v>
      </c>
      <c r="K43" s="101">
        <f>'[1]9'!$P$69</f>
        <v>1545</v>
      </c>
      <c r="L43" s="101">
        <f>'[1]9'!$Y$69</f>
        <v>1632</v>
      </c>
      <c r="M43" s="101">
        <f>'[1]9'!$AA$69</f>
        <v>1703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12864</v>
      </c>
      <c r="F44" s="101">
        <f>'[1]9'!$D$70</f>
        <v>210</v>
      </c>
      <c r="G44" s="101">
        <f>'[1]9'!$E$70</f>
        <v>93</v>
      </c>
      <c r="H44" s="102">
        <f>'[1]9'!$F$70</f>
        <v>14</v>
      </c>
      <c r="I44" s="101">
        <f>'[1]9'!$G$70</f>
        <v>642</v>
      </c>
      <c r="J44" s="103">
        <f>'[1]9'!$H$70</f>
        <v>740</v>
      </c>
      <c r="K44" s="101">
        <f>'[1]9'!$P$70</f>
        <v>681</v>
      </c>
      <c r="L44" s="101">
        <f>'[1]9'!$Y$70</f>
        <v>790</v>
      </c>
      <c r="M44" s="101">
        <f>'[1]9'!$AA$70</f>
        <v>827.75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122</v>
      </c>
      <c r="F45" s="101">
        <f>'[1]9'!$D$71</f>
        <v>176</v>
      </c>
      <c r="G45" s="101">
        <f>'[1]9'!$E$71</f>
        <v>89</v>
      </c>
      <c r="H45" s="102">
        <f>'[1]9'!$F$71</f>
        <v>190</v>
      </c>
      <c r="I45" s="101">
        <f>'[1]9'!$G$71</f>
        <v>178</v>
      </c>
      <c r="J45" s="103">
        <f>'[1]9'!$H$71</f>
        <v>102</v>
      </c>
      <c r="K45" s="101">
        <f>'[1]9'!$P$71</f>
        <v>116</v>
      </c>
      <c r="L45" s="101">
        <f>'[1]9'!$Y$71</f>
        <v>211</v>
      </c>
      <c r="M45" s="101">
        <f>'[1]9'!$AA$71</f>
        <v>221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0</v>
      </c>
      <c r="F46" s="94">
        <f>'[1]9'!$D$72</f>
        <v>0</v>
      </c>
      <c r="G46" s="94">
        <f>'[1]9'!$E$72</f>
        <v>2</v>
      </c>
      <c r="H46" s="95">
        <f>'[1]9'!$F$72</f>
        <v>0</v>
      </c>
      <c r="I46" s="94">
        <f>'[1]9'!$G$72</f>
        <v>0</v>
      </c>
      <c r="J46" s="96">
        <f>'[1]9'!$H$72</f>
        <v>0</v>
      </c>
      <c r="K46" s="94">
        <f>'[1]9'!$P$72</f>
        <v>0</v>
      </c>
      <c r="L46" s="94">
        <f>'[1]9'!$Y$72</f>
        <v>0</v>
      </c>
      <c r="M46" s="94">
        <f>'[1]9'!$AA$72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2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1</v>
      </c>
      <c r="F48" s="88">
        <f>'[1]9'!$D$74</f>
        <v>2</v>
      </c>
      <c r="G48" s="88">
        <f>'[1]9'!$E$74</f>
        <v>0</v>
      </c>
      <c r="H48" s="89">
        <f>'[1]9'!$F$74</f>
        <v>0</v>
      </c>
      <c r="I48" s="88">
        <f>'[1]9'!$G$74</f>
        <v>0</v>
      </c>
      <c r="J48" s="90">
        <f>'[1]9'!$H$74</f>
        <v>0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243855</v>
      </c>
      <c r="F51" s="74">
        <f t="shared" si="4"/>
        <v>270562</v>
      </c>
      <c r="G51" s="74">
        <f t="shared" si="4"/>
        <v>284608</v>
      </c>
      <c r="H51" s="75">
        <f t="shared" si="4"/>
        <v>303416</v>
      </c>
      <c r="I51" s="74">
        <f t="shared" si="4"/>
        <v>268737</v>
      </c>
      <c r="J51" s="76">
        <f t="shared" si="4"/>
        <v>348583</v>
      </c>
      <c r="K51" s="74">
        <f t="shared" si="4"/>
        <v>347229</v>
      </c>
      <c r="L51" s="74">
        <f t="shared" si="4"/>
        <v>334284</v>
      </c>
      <c r="M51" s="74">
        <f t="shared" si="4"/>
        <v>350997.89999999997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240150</v>
      </c>
      <c r="F52" s="88">
        <f t="shared" si="5"/>
        <v>268005</v>
      </c>
      <c r="G52" s="88">
        <f t="shared" si="5"/>
        <v>279925</v>
      </c>
      <c r="H52" s="89">
        <f t="shared" si="5"/>
        <v>298861</v>
      </c>
      <c r="I52" s="88">
        <f t="shared" si="5"/>
        <v>264365</v>
      </c>
      <c r="J52" s="90">
        <f t="shared" si="5"/>
        <v>344285</v>
      </c>
      <c r="K52" s="88">
        <f t="shared" si="5"/>
        <v>342409</v>
      </c>
      <c r="L52" s="88">
        <f t="shared" si="5"/>
        <v>329177</v>
      </c>
      <c r="M52" s="88">
        <f t="shared" si="5"/>
        <v>345636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0</v>
      </c>
      <c r="H55" s="95">
        <f>'[1]9'!$F$80</f>
        <v>0</v>
      </c>
      <c r="I55" s="94">
        <f>'[1]9'!$G$80</f>
        <v>0</v>
      </c>
      <c r="J55" s="96">
        <f>'[1]9'!$H$80</f>
        <v>0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240150</v>
      </c>
      <c r="F56" s="81">
        <f t="shared" si="7"/>
        <v>268005</v>
      </c>
      <c r="G56" s="81">
        <f t="shared" si="7"/>
        <v>279925</v>
      </c>
      <c r="H56" s="82">
        <f t="shared" si="7"/>
        <v>298861</v>
      </c>
      <c r="I56" s="81">
        <f t="shared" si="7"/>
        <v>264365</v>
      </c>
      <c r="J56" s="83">
        <f t="shared" si="7"/>
        <v>344285</v>
      </c>
      <c r="K56" s="81">
        <f t="shared" si="7"/>
        <v>342409</v>
      </c>
      <c r="L56" s="81">
        <f t="shared" si="7"/>
        <v>329177</v>
      </c>
      <c r="M56" s="81">
        <f t="shared" si="7"/>
        <v>345636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240150</v>
      </c>
      <c r="F57" s="88">
        <f>'[1]9'!$D$82</f>
        <v>268005</v>
      </c>
      <c r="G57" s="88">
        <f>'[1]9'!$E$82</f>
        <v>279925</v>
      </c>
      <c r="H57" s="89">
        <f>'[1]9'!$F$82</f>
        <v>298861</v>
      </c>
      <c r="I57" s="88">
        <f>'[1]9'!$G$82</f>
        <v>264365</v>
      </c>
      <c r="J57" s="90">
        <f>'[1]9'!$H$82</f>
        <v>344285</v>
      </c>
      <c r="K57" s="88">
        <f>'[1]9'!$P$82</f>
        <v>342409</v>
      </c>
      <c r="L57" s="88">
        <f>'[1]9'!$Y$82</f>
        <v>329177</v>
      </c>
      <c r="M57" s="88">
        <f>'[1]9'!$AA$82</f>
        <v>345636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1070</v>
      </c>
      <c r="H59" s="82">
        <f t="shared" si="8"/>
        <v>1135</v>
      </c>
      <c r="I59" s="81">
        <f t="shared" si="8"/>
        <v>1146</v>
      </c>
      <c r="J59" s="83">
        <f t="shared" si="8"/>
        <v>1140</v>
      </c>
      <c r="K59" s="81">
        <f t="shared" si="8"/>
        <v>1209</v>
      </c>
      <c r="L59" s="81">
        <f t="shared" si="8"/>
        <v>1282</v>
      </c>
      <c r="M59" s="81">
        <f t="shared" si="8"/>
        <v>1346.1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0</v>
      </c>
      <c r="F61" s="94">
        <f>'[1]9'!$D$86</f>
        <v>0</v>
      </c>
      <c r="G61" s="94">
        <f>'[1]9'!$E$86</f>
        <v>1070</v>
      </c>
      <c r="H61" s="95">
        <f>'[1]9'!$F$86</f>
        <v>1135</v>
      </c>
      <c r="I61" s="94">
        <f>'[1]9'!$G$86</f>
        <v>1146</v>
      </c>
      <c r="J61" s="96">
        <f>'[1]9'!$H$86</f>
        <v>1140</v>
      </c>
      <c r="K61" s="94">
        <f>'[1]9'!$P$86</f>
        <v>1209</v>
      </c>
      <c r="L61" s="94">
        <f>'[1]9'!$Y$86</f>
        <v>1282</v>
      </c>
      <c r="M61" s="94">
        <f>'[1]9'!$AA$86</f>
        <v>1346.1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51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51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51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0</v>
      </c>
      <c r="F72" s="101">
        <f>'[1]9'!$D$96</f>
        <v>0</v>
      </c>
      <c r="G72" s="101">
        <f>'[1]9'!$E$96</f>
        <v>0</v>
      </c>
      <c r="H72" s="102">
        <f>'[1]9'!$F$96</f>
        <v>0</v>
      </c>
      <c r="I72" s="101">
        <f>'[1]9'!$G$96</f>
        <v>0</v>
      </c>
      <c r="J72" s="103">
        <f>'[1]9'!$H$96</f>
        <v>0</v>
      </c>
      <c r="K72" s="101">
        <f>'[1]9'!$P$96</f>
        <v>0</v>
      </c>
      <c r="L72" s="101">
        <f>'[1]9'!$Y$96</f>
        <v>0</v>
      </c>
      <c r="M72" s="101">
        <f>'[1]9'!$AA$96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3705</v>
      </c>
      <c r="F73" s="101">
        <f t="shared" si="12"/>
        <v>2557</v>
      </c>
      <c r="G73" s="101">
        <f t="shared" si="12"/>
        <v>3562</v>
      </c>
      <c r="H73" s="102">
        <f t="shared" si="12"/>
        <v>3420</v>
      </c>
      <c r="I73" s="101">
        <f t="shared" si="12"/>
        <v>3226</v>
      </c>
      <c r="J73" s="103">
        <f t="shared" si="12"/>
        <v>3158</v>
      </c>
      <c r="K73" s="101">
        <f t="shared" si="12"/>
        <v>3611</v>
      </c>
      <c r="L73" s="101">
        <f t="shared" si="12"/>
        <v>3825</v>
      </c>
      <c r="M73" s="101">
        <f t="shared" si="12"/>
        <v>4015.8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3703</v>
      </c>
      <c r="F74" s="88">
        <f>'[1]9'!$D$98</f>
        <v>2515</v>
      </c>
      <c r="G74" s="88">
        <f>'[1]9'!$E$98</f>
        <v>3133</v>
      </c>
      <c r="H74" s="89">
        <f>'[1]9'!$F$98</f>
        <v>3190</v>
      </c>
      <c r="I74" s="88">
        <f>'[1]9'!$G$98</f>
        <v>3128</v>
      </c>
      <c r="J74" s="90">
        <f>'[1]9'!$H$98</f>
        <v>2678</v>
      </c>
      <c r="K74" s="88">
        <f>'[1]9'!$P$98</f>
        <v>3374</v>
      </c>
      <c r="L74" s="88">
        <f>'[1]9'!$Y$98</f>
        <v>3576</v>
      </c>
      <c r="M74" s="88">
        <f>'[1]9'!$AA$98</f>
        <v>3754.8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2</v>
      </c>
      <c r="F75" s="94">
        <f>'[1]9'!$D$99</f>
        <v>42</v>
      </c>
      <c r="G75" s="94">
        <f>'[1]9'!$E$99</f>
        <v>429</v>
      </c>
      <c r="H75" s="95">
        <f>'[1]9'!$F$99</f>
        <v>230</v>
      </c>
      <c r="I75" s="94">
        <f>'[1]9'!$G$99</f>
        <v>98</v>
      </c>
      <c r="J75" s="96">
        <f>'[1]9'!$H$99</f>
        <v>480</v>
      </c>
      <c r="K75" s="94">
        <f>'[1]9'!$P$99</f>
        <v>237</v>
      </c>
      <c r="L75" s="94">
        <f>'[1]9'!$Y$99</f>
        <v>249</v>
      </c>
      <c r="M75" s="94">
        <f>'[1]9'!$AA$99</f>
        <v>261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232591</v>
      </c>
      <c r="F77" s="74">
        <f t="shared" si="13"/>
        <v>170313</v>
      </c>
      <c r="G77" s="74">
        <f t="shared" si="13"/>
        <v>235012</v>
      </c>
      <c r="H77" s="75">
        <f t="shared" si="13"/>
        <v>198971</v>
      </c>
      <c r="I77" s="74">
        <f t="shared" si="13"/>
        <v>202186</v>
      </c>
      <c r="J77" s="76">
        <f t="shared" si="13"/>
        <v>202950</v>
      </c>
      <c r="K77" s="74">
        <f t="shared" si="13"/>
        <v>194566</v>
      </c>
      <c r="L77" s="74">
        <f t="shared" si="13"/>
        <v>200036</v>
      </c>
      <c r="M77" s="74">
        <f t="shared" si="13"/>
        <v>216829.34999999998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216790</v>
      </c>
      <c r="F78" s="81">
        <f t="shared" si="14"/>
        <v>158813</v>
      </c>
      <c r="G78" s="81">
        <f t="shared" si="14"/>
        <v>230874</v>
      </c>
      <c r="H78" s="82">
        <f t="shared" si="14"/>
        <v>194165</v>
      </c>
      <c r="I78" s="81">
        <f t="shared" si="14"/>
        <v>197061</v>
      </c>
      <c r="J78" s="83">
        <f t="shared" si="14"/>
        <v>198061</v>
      </c>
      <c r="K78" s="81">
        <f t="shared" si="14"/>
        <v>190791</v>
      </c>
      <c r="L78" s="81">
        <f t="shared" si="14"/>
        <v>195992</v>
      </c>
      <c r="M78" s="81">
        <f t="shared" si="14"/>
        <v>212627.3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210720</v>
      </c>
      <c r="F79" s="88">
        <f>'[1]9'!$D$102</f>
        <v>158195</v>
      </c>
      <c r="G79" s="88">
        <f>'[1]9'!$E$102</f>
        <v>230732</v>
      </c>
      <c r="H79" s="89">
        <f>'[1]9'!$F$102</f>
        <v>190542</v>
      </c>
      <c r="I79" s="88">
        <f>'[1]9'!$G$102</f>
        <v>184561</v>
      </c>
      <c r="J79" s="90">
        <f>'[1]9'!$H$102</f>
        <v>198061</v>
      </c>
      <c r="K79" s="88">
        <f>'[1]9'!$P$102</f>
        <v>186981</v>
      </c>
      <c r="L79" s="88">
        <f>'[1]9'!$Y$102</f>
        <v>191959</v>
      </c>
      <c r="M79" s="88">
        <f>'[1]9'!$AA$102</f>
        <v>207391.3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6070</v>
      </c>
      <c r="F80" s="94">
        <f>'[1]9'!$D$103</f>
        <v>618</v>
      </c>
      <c r="G80" s="94">
        <f>'[1]9'!$E$103</f>
        <v>142</v>
      </c>
      <c r="H80" s="95">
        <f>'[1]9'!$F$103</f>
        <v>3623</v>
      </c>
      <c r="I80" s="94">
        <f>'[1]9'!$G$103</f>
        <v>12500</v>
      </c>
      <c r="J80" s="96">
        <f>'[1]9'!$H$103</f>
        <v>0</v>
      </c>
      <c r="K80" s="94">
        <f>'[1]9'!$P$103</f>
        <v>3810</v>
      </c>
      <c r="L80" s="94">
        <f>'[1]9'!$Y$103</f>
        <v>4033</v>
      </c>
      <c r="M80" s="94">
        <f>'[1]9'!$AA$103</f>
        <v>5236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14734</v>
      </c>
      <c r="F81" s="101">
        <f t="shared" si="15"/>
        <v>11500</v>
      </c>
      <c r="G81" s="101">
        <f t="shared" si="15"/>
        <v>4138</v>
      </c>
      <c r="H81" s="102">
        <f t="shared" si="15"/>
        <v>4806</v>
      </c>
      <c r="I81" s="101">
        <f t="shared" si="15"/>
        <v>4870</v>
      </c>
      <c r="J81" s="103">
        <f t="shared" si="15"/>
        <v>4889</v>
      </c>
      <c r="K81" s="101">
        <f t="shared" si="15"/>
        <v>3775</v>
      </c>
      <c r="L81" s="101">
        <f t="shared" si="15"/>
        <v>4044</v>
      </c>
      <c r="M81" s="101">
        <f t="shared" si="15"/>
        <v>4202.05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0</v>
      </c>
      <c r="F82" s="88">
        <f>'[1]9'!$D$105</f>
        <v>0</v>
      </c>
      <c r="G82" s="88">
        <f>'[1]9'!$E$105</f>
        <v>0</v>
      </c>
      <c r="H82" s="89">
        <f>'[1]9'!$F$105</f>
        <v>0</v>
      </c>
      <c r="I82" s="88">
        <f>'[1]9'!$G$105</f>
        <v>0</v>
      </c>
      <c r="J82" s="90">
        <f>'[1]9'!$H$105</f>
        <v>0</v>
      </c>
      <c r="K82" s="88">
        <f>'[1]9'!$P$105</f>
        <v>0</v>
      </c>
      <c r="L82" s="88">
        <f>'[1]9'!$Y$105</f>
        <v>0</v>
      </c>
      <c r="M82" s="88">
        <f>'[1]9'!$AA$105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14734</v>
      </c>
      <c r="F83" s="94">
        <f>'[1]9'!$D$106</f>
        <v>11500</v>
      </c>
      <c r="G83" s="94">
        <f>'[1]9'!$E$106</f>
        <v>4138</v>
      </c>
      <c r="H83" s="95">
        <f>'[1]9'!$F$106</f>
        <v>4806</v>
      </c>
      <c r="I83" s="94">
        <f>'[1]9'!$G$106</f>
        <v>4870</v>
      </c>
      <c r="J83" s="96">
        <f>'[1]9'!$H$106</f>
        <v>4889</v>
      </c>
      <c r="K83" s="94">
        <f>'[1]9'!$P$106</f>
        <v>3775</v>
      </c>
      <c r="L83" s="94">
        <f>'[1]9'!$Y$106</f>
        <v>4044</v>
      </c>
      <c r="M83" s="94">
        <f>'[1]9'!$AA$106</f>
        <v>4202.05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1067</v>
      </c>
      <c r="F88" s="101">
        <f>'[1]9'!$D$111</f>
        <v>0</v>
      </c>
      <c r="G88" s="101">
        <f>'[1]9'!$E$111</f>
        <v>0</v>
      </c>
      <c r="H88" s="102">
        <f>'[1]9'!$F$111</f>
        <v>0</v>
      </c>
      <c r="I88" s="101">
        <f>'[1]9'!$G$111</f>
        <v>255</v>
      </c>
      <c r="J88" s="103">
        <f>'[1]9'!$H$111</f>
        <v>0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1359</v>
      </c>
      <c r="F90" s="74">
        <f>'[1]9'!$D$112</f>
        <v>363</v>
      </c>
      <c r="G90" s="74">
        <f>'[1]9'!$E$112</f>
        <v>437</v>
      </c>
      <c r="H90" s="75">
        <f>'[1]9'!$F$112</f>
        <v>0</v>
      </c>
      <c r="I90" s="74">
        <f>'[1]9'!$G$112</f>
        <v>0</v>
      </c>
      <c r="J90" s="76">
        <f>'[1]9'!$H$112</f>
        <v>0</v>
      </c>
      <c r="K90" s="74">
        <f>'[1]9'!$P$112</f>
        <v>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1254538</v>
      </c>
      <c r="F92" s="28">
        <f t="shared" ref="F92:M92" si="16">F4+F51+F77+F90</f>
        <v>1255252</v>
      </c>
      <c r="G92" s="28">
        <f t="shared" si="16"/>
        <v>1398695</v>
      </c>
      <c r="H92" s="29">
        <f t="shared" si="16"/>
        <v>1414916</v>
      </c>
      <c r="I92" s="28">
        <f t="shared" si="16"/>
        <v>1384835</v>
      </c>
      <c r="J92" s="30">
        <f t="shared" si="16"/>
        <v>1650822</v>
      </c>
      <c r="K92" s="28">
        <f t="shared" si="16"/>
        <v>1491935</v>
      </c>
      <c r="L92" s="28">
        <f t="shared" si="16"/>
        <v>1517137</v>
      </c>
      <c r="M92" s="28">
        <f t="shared" si="16"/>
        <v>1595070.75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'[1]9'!$B$9)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71684</v>
      </c>
      <c r="F4" s="74">
        <f t="shared" ref="F4:M4" si="0">F5+F8+F47</f>
        <v>81903</v>
      </c>
      <c r="G4" s="74">
        <f t="shared" si="0"/>
        <v>89655</v>
      </c>
      <c r="H4" s="75">
        <f t="shared" si="0"/>
        <v>100303</v>
      </c>
      <c r="I4" s="74">
        <f t="shared" si="0"/>
        <v>99681</v>
      </c>
      <c r="J4" s="76">
        <f t="shared" si="0"/>
        <v>99917</v>
      </c>
      <c r="K4" s="74">
        <f t="shared" si="0"/>
        <v>108233</v>
      </c>
      <c r="L4" s="74">
        <f t="shared" si="0"/>
        <v>112522</v>
      </c>
      <c r="M4" s="74">
        <f t="shared" si="0"/>
        <v>117080.20000000001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47245</v>
      </c>
      <c r="F5" s="81">
        <f t="shared" ref="F5:M5" si="1">SUM(F6:F7)</f>
        <v>52999</v>
      </c>
      <c r="G5" s="81">
        <f t="shared" si="1"/>
        <v>63248</v>
      </c>
      <c r="H5" s="82">
        <f t="shared" si="1"/>
        <v>67137</v>
      </c>
      <c r="I5" s="81">
        <f t="shared" si="1"/>
        <v>67137</v>
      </c>
      <c r="J5" s="83">
        <f t="shared" si="1"/>
        <v>67137</v>
      </c>
      <c r="K5" s="81">
        <f t="shared" si="1"/>
        <v>71671</v>
      </c>
      <c r="L5" s="81">
        <f t="shared" si="1"/>
        <v>76177</v>
      </c>
      <c r="M5" s="81">
        <f t="shared" si="1"/>
        <v>79328.25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40961</v>
      </c>
      <c r="F6" s="88">
        <f>'[1]9'!D$226</f>
        <v>45968</v>
      </c>
      <c r="G6" s="88">
        <f>'[1]9'!E$226</f>
        <v>55382</v>
      </c>
      <c r="H6" s="89">
        <f>'[1]9'!F$226</f>
        <v>58949</v>
      </c>
      <c r="I6" s="88">
        <f>'[1]9'!G$226</f>
        <v>58969</v>
      </c>
      <c r="J6" s="90">
        <f>'[1]9'!H$226</f>
        <v>58949</v>
      </c>
      <c r="K6" s="88">
        <f>'[1]9'!P$226</f>
        <v>63019</v>
      </c>
      <c r="L6" s="88">
        <f>'[1]9'!Y$226</f>
        <v>67583</v>
      </c>
      <c r="M6" s="88">
        <f>'[1]9'!AA$226</f>
        <v>70369.7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6284</v>
      </c>
      <c r="F7" s="94">
        <f>'[1]9'!D$227</f>
        <v>7031</v>
      </c>
      <c r="G7" s="94">
        <f>'[1]9'!E$227</f>
        <v>7866</v>
      </c>
      <c r="H7" s="95">
        <f>'[1]9'!F$227</f>
        <v>8188</v>
      </c>
      <c r="I7" s="94">
        <f>'[1]9'!G$227</f>
        <v>8168</v>
      </c>
      <c r="J7" s="96">
        <f>'[1]9'!H$227</f>
        <v>8188</v>
      </c>
      <c r="K7" s="94">
        <f>'[1]9'!P$227</f>
        <v>8652</v>
      </c>
      <c r="L7" s="94">
        <f>'[1]9'!Y$227</f>
        <v>8594</v>
      </c>
      <c r="M7" s="94">
        <f>'[1]9'!AA$227</f>
        <v>8958.5499999999993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24438</v>
      </c>
      <c r="F8" s="81">
        <f t="shared" ref="F8:M8" si="3">SUM(F9:F46)</f>
        <v>28902</v>
      </c>
      <c r="G8" s="81">
        <f t="shared" si="3"/>
        <v>26407</v>
      </c>
      <c r="H8" s="82">
        <f t="shared" si="3"/>
        <v>33166</v>
      </c>
      <c r="I8" s="81">
        <f t="shared" si="3"/>
        <v>32544</v>
      </c>
      <c r="J8" s="83">
        <f t="shared" si="3"/>
        <v>32780</v>
      </c>
      <c r="K8" s="81">
        <f t="shared" si="3"/>
        <v>36562</v>
      </c>
      <c r="L8" s="81">
        <f t="shared" si="3"/>
        <v>36345</v>
      </c>
      <c r="M8" s="81">
        <f t="shared" si="3"/>
        <v>37751.950000000004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82</v>
      </c>
      <c r="F9" s="88">
        <f>'[1]9'!D$229</f>
        <v>127</v>
      </c>
      <c r="G9" s="88">
        <f>'[1]9'!E$229</f>
        <v>87</v>
      </c>
      <c r="H9" s="89">
        <f>'[1]9'!F$229</f>
        <v>70</v>
      </c>
      <c r="I9" s="88">
        <f>'[1]9'!G$229</f>
        <v>99</v>
      </c>
      <c r="J9" s="90">
        <f>'[1]9'!H$229</f>
        <v>101</v>
      </c>
      <c r="K9" s="88">
        <f>'[1]9'!P$229</f>
        <v>74</v>
      </c>
      <c r="L9" s="88">
        <f>'[1]9'!Y$229</f>
        <v>78</v>
      </c>
      <c r="M9" s="88">
        <f>'[1]9'!AA$229</f>
        <v>81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892</v>
      </c>
      <c r="F10" s="101">
        <f>'[1]9'!D$230</f>
        <v>1536</v>
      </c>
      <c r="G10" s="101">
        <f>'[1]9'!E$230</f>
        <v>1121</v>
      </c>
      <c r="H10" s="102">
        <f>'[1]9'!F$230</f>
        <v>1915</v>
      </c>
      <c r="I10" s="101">
        <f>'[1]9'!G$230</f>
        <v>1562</v>
      </c>
      <c r="J10" s="103">
        <f>'[1]9'!H$230</f>
        <v>1348</v>
      </c>
      <c r="K10" s="101">
        <f>'[1]9'!P$230</f>
        <v>1904</v>
      </c>
      <c r="L10" s="101">
        <f>'[1]9'!Y$230</f>
        <v>1998</v>
      </c>
      <c r="M10" s="101">
        <f>'[1]9'!AA$230</f>
        <v>2079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305</v>
      </c>
      <c r="F11" s="101">
        <f>'[1]9'!D$231</f>
        <v>285</v>
      </c>
      <c r="G11" s="101">
        <f>'[1]9'!E$231</f>
        <v>197</v>
      </c>
      <c r="H11" s="102">
        <f>'[1]9'!F$231</f>
        <v>222</v>
      </c>
      <c r="I11" s="101">
        <f>'[1]9'!G$231</f>
        <v>233</v>
      </c>
      <c r="J11" s="103">
        <f>'[1]9'!H$231</f>
        <v>274</v>
      </c>
      <c r="K11" s="101">
        <f>'[1]9'!P$231</f>
        <v>179</v>
      </c>
      <c r="L11" s="101">
        <f>'[1]9'!Y$231</f>
        <v>191</v>
      </c>
      <c r="M11" s="101">
        <f>'[1]9'!AA$231</f>
        <v>198.9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5220</v>
      </c>
      <c r="F12" s="101">
        <f>'[1]9'!D$232</f>
        <v>5965</v>
      </c>
      <c r="G12" s="101">
        <f>'[1]9'!E$232</f>
        <v>7065</v>
      </c>
      <c r="H12" s="102">
        <f>'[1]9'!F$232</f>
        <v>7000</v>
      </c>
      <c r="I12" s="101">
        <f>'[1]9'!G$232</f>
        <v>7194</v>
      </c>
      <c r="J12" s="103">
        <f>'[1]9'!H$232</f>
        <v>7194</v>
      </c>
      <c r="K12" s="101">
        <f>'[1]9'!P$232</f>
        <v>8510</v>
      </c>
      <c r="L12" s="101">
        <f>'[1]9'!Y$232</f>
        <v>8900</v>
      </c>
      <c r="M12" s="101">
        <f>'[1]9'!AA$232</f>
        <v>9367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1290</v>
      </c>
      <c r="F13" s="101">
        <f>'[1]9'!D$233</f>
        <v>1407</v>
      </c>
      <c r="G13" s="101">
        <f>'[1]9'!E$233</f>
        <v>1213</v>
      </c>
      <c r="H13" s="102">
        <f>'[1]9'!F$233</f>
        <v>1480</v>
      </c>
      <c r="I13" s="101">
        <f>'[1]9'!G$233</f>
        <v>1396</v>
      </c>
      <c r="J13" s="103">
        <f>'[1]9'!H$233</f>
        <v>1233</v>
      </c>
      <c r="K13" s="101">
        <f>'[1]9'!P$233</f>
        <v>1560</v>
      </c>
      <c r="L13" s="101">
        <f>'[1]9'!Y$233</f>
        <v>1650</v>
      </c>
      <c r="M13" s="101">
        <f>'[1]9'!AA$233</f>
        <v>1717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388</v>
      </c>
      <c r="F14" s="101">
        <f>'[1]9'!D$234</f>
        <v>518</v>
      </c>
      <c r="G14" s="101">
        <f>'[1]9'!E$234</f>
        <v>474</v>
      </c>
      <c r="H14" s="102">
        <f>'[1]9'!F$234</f>
        <v>564</v>
      </c>
      <c r="I14" s="101">
        <f>'[1]9'!G$234</f>
        <v>618</v>
      </c>
      <c r="J14" s="103">
        <f>'[1]9'!H$234</f>
        <v>492</v>
      </c>
      <c r="K14" s="101">
        <f>'[1]9'!P$234</f>
        <v>513</v>
      </c>
      <c r="L14" s="101">
        <f>'[1]9'!Y$234</f>
        <v>547</v>
      </c>
      <c r="M14" s="101">
        <f>'[1]9'!AA$234</f>
        <v>571.79999999999995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1596</v>
      </c>
      <c r="F15" s="101">
        <f>'[1]9'!D$235</f>
        <v>1556</v>
      </c>
      <c r="G15" s="101">
        <f>'[1]9'!E$235</f>
        <v>1520</v>
      </c>
      <c r="H15" s="102">
        <f>'[1]9'!F$235</f>
        <v>1495</v>
      </c>
      <c r="I15" s="101">
        <f>'[1]9'!G$235</f>
        <v>1468</v>
      </c>
      <c r="J15" s="103">
        <f>'[1]9'!H$235</f>
        <v>1592</v>
      </c>
      <c r="K15" s="101">
        <f>'[1]9'!P$235</f>
        <v>1632</v>
      </c>
      <c r="L15" s="101">
        <f>'[1]9'!Y$235</f>
        <v>1877</v>
      </c>
      <c r="M15" s="101">
        <f>'[1]9'!AA$235</f>
        <v>1748.45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940</v>
      </c>
      <c r="F16" s="101">
        <f>'[1]9'!D$236</f>
        <v>2634</v>
      </c>
      <c r="G16" s="101">
        <f>'[1]9'!E$236</f>
        <v>2881</v>
      </c>
      <c r="H16" s="102">
        <f>'[1]9'!F$236</f>
        <v>3096</v>
      </c>
      <c r="I16" s="101">
        <f>'[1]9'!G$236</f>
        <v>2938</v>
      </c>
      <c r="J16" s="103">
        <f>'[1]9'!H$236</f>
        <v>4281</v>
      </c>
      <c r="K16" s="101">
        <f>'[1]9'!P$236</f>
        <v>5273</v>
      </c>
      <c r="L16" s="101">
        <f>'[1]9'!Y$236</f>
        <v>3433</v>
      </c>
      <c r="M16" s="101">
        <f>'[1]9'!AA$236</f>
        <v>3572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2296</v>
      </c>
      <c r="F17" s="101">
        <f>'[1]9'!D$237</f>
        <v>1397</v>
      </c>
      <c r="G17" s="101">
        <f>'[1]9'!E$237</f>
        <v>1269</v>
      </c>
      <c r="H17" s="102">
        <f>'[1]9'!F$237</f>
        <v>1299</v>
      </c>
      <c r="I17" s="101">
        <f>'[1]9'!G$237</f>
        <v>1333</v>
      </c>
      <c r="J17" s="103">
        <f>'[1]9'!H$237</f>
        <v>1331</v>
      </c>
      <c r="K17" s="101">
        <f>'[1]9'!P$237</f>
        <v>352</v>
      </c>
      <c r="L17" s="101">
        <f>'[1]9'!Y$237</f>
        <v>373</v>
      </c>
      <c r="M17" s="101">
        <f>'[1]9'!AA$237</f>
        <v>276.65000000000003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2126</v>
      </c>
      <c r="F21" s="101">
        <f>'[1]9'!D$241</f>
        <v>901</v>
      </c>
      <c r="G21" s="101">
        <f>'[1]9'!E$241</f>
        <v>1104</v>
      </c>
      <c r="H21" s="102">
        <f>'[1]9'!F$241</f>
        <v>1290</v>
      </c>
      <c r="I21" s="101">
        <f>'[1]9'!G$241</f>
        <v>1944</v>
      </c>
      <c r="J21" s="103">
        <f>'[1]9'!H$241</f>
        <v>1995</v>
      </c>
      <c r="K21" s="101">
        <f>'[1]9'!P$241</f>
        <v>1360</v>
      </c>
      <c r="L21" s="101">
        <f>'[1]9'!Y$241</f>
        <v>1432</v>
      </c>
      <c r="M21" s="101">
        <f>'[1]9'!AA$241</f>
        <v>1490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1521</v>
      </c>
      <c r="F22" s="101">
        <f>'[1]9'!D$242</f>
        <v>3135</v>
      </c>
      <c r="G22" s="101">
        <f>'[1]9'!E$242</f>
        <v>1900</v>
      </c>
      <c r="H22" s="102">
        <f>'[1]9'!F$242</f>
        <v>5753</v>
      </c>
      <c r="I22" s="101">
        <f>'[1]9'!G$242</f>
        <v>3788</v>
      </c>
      <c r="J22" s="103">
        <f>'[1]9'!H$242</f>
        <v>2979</v>
      </c>
      <c r="K22" s="101">
        <f>'[1]9'!P$242</f>
        <v>5577</v>
      </c>
      <c r="L22" s="101">
        <f>'[1]9'!Y$242</f>
        <v>5500</v>
      </c>
      <c r="M22" s="101">
        <f>'[1]9'!AA$242</f>
        <v>5930.35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33</v>
      </c>
      <c r="F23" s="101">
        <f>'[1]9'!D$243</f>
        <v>19</v>
      </c>
      <c r="G23" s="101">
        <f>'[1]9'!E$243</f>
        <v>11</v>
      </c>
      <c r="H23" s="102">
        <f>'[1]9'!F$243</f>
        <v>40</v>
      </c>
      <c r="I23" s="101">
        <f>'[1]9'!G$243</f>
        <v>15</v>
      </c>
      <c r="J23" s="103">
        <f>'[1]9'!H$243</f>
        <v>15</v>
      </c>
      <c r="K23" s="101">
        <f>'[1]9'!P$243</f>
        <v>42</v>
      </c>
      <c r="L23" s="101">
        <f>'[1]9'!Y$243</f>
        <v>44</v>
      </c>
      <c r="M23" s="101">
        <f>'[1]9'!AA$243</f>
        <v>46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76</v>
      </c>
      <c r="F24" s="101">
        <f>'[1]9'!D$244</f>
        <v>127</v>
      </c>
      <c r="G24" s="101">
        <f>'[1]9'!E$244</f>
        <v>72</v>
      </c>
      <c r="H24" s="102">
        <f>'[1]9'!F$244</f>
        <v>23</v>
      </c>
      <c r="I24" s="101">
        <f>'[1]9'!G$244</f>
        <v>48</v>
      </c>
      <c r="J24" s="103">
        <f>'[1]9'!H$244</f>
        <v>48</v>
      </c>
      <c r="K24" s="101">
        <f>'[1]9'!P$244</f>
        <v>34</v>
      </c>
      <c r="L24" s="101">
        <f>'[1]9'!Y$244</f>
        <v>35</v>
      </c>
      <c r="M24" s="101">
        <f>'[1]9'!AA$244</f>
        <v>35.450000000000003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0</v>
      </c>
      <c r="F25" s="101">
        <f>'[1]9'!D$245</f>
        <v>0</v>
      </c>
      <c r="G25" s="101">
        <f>'[1]9'!E$245</f>
        <v>641</v>
      </c>
      <c r="H25" s="102">
        <f>'[1]9'!F$245</f>
        <v>725</v>
      </c>
      <c r="I25" s="101">
        <f>'[1]9'!G$245</f>
        <v>740</v>
      </c>
      <c r="J25" s="103">
        <f>'[1]9'!H$245</f>
        <v>732</v>
      </c>
      <c r="K25" s="101">
        <f>'[1]9'!P$245</f>
        <v>795</v>
      </c>
      <c r="L25" s="101">
        <f>'[1]9'!Y$245</f>
        <v>844</v>
      </c>
      <c r="M25" s="101">
        <f>'[1]9'!AA$245</f>
        <v>881.45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0</v>
      </c>
      <c r="H27" s="102">
        <f>'[1]9'!F$247</f>
        <v>0</v>
      </c>
      <c r="I27" s="101">
        <f>'[1]9'!G$247</f>
        <v>54</v>
      </c>
      <c r="J27" s="103">
        <f>'[1]9'!H$247</f>
        <v>54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0</v>
      </c>
      <c r="F29" s="101">
        <f>'[1]9'!D$249</f>
        <v>0</v>
      </c>
      <c r="G29" s="101">
        <f>'[1]9'!E$249</f>
        <v>0</v>
      </c>
      <c r="H29" s="102">
        <f>'[1]9'!F$249</f>
        <v>0</v>
      </c>
      <c r="I29" s="101">
        <f>'[1]9'!G$249</f>
        <v>0</v>
      </c>
      <c r="J29" s="103">
        <f>'[1]9'!H$249</f>
        <v>0</v>
      </c>
      <c r="K29" s="101">
        <f>'[1]9'!P$249</f>
        <v>0</v>
      </c>
      <c r="L29" s="101">
        <f>'[1]9'!Y$249</f>
        <v>0</v>
      </c>
      <c r="M29" s="101">
        <f>'[1]9'!AA$249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1</v>
      </c>
      <c r="F30" s="101">
        <f>'[1]9'!D$250</f>
        <v>0</v>
      </c>
      <c r="G30" s="101">
        <f>'[1]9'!E$250</f>
        <v>0</v>
      </c>
      <c r="H30" s="102">
        <f>'[1]9'!F$250</f>
        <v>0</v>
      </c>
      <c r="I30" s="101">
        <f>'[1]9'!G$250</f>
        <v>0</v>
      </c>
      <c r="J30" s="103">
        <f>'[1]9'!H$250</f>
        <v>0</v>
      </c>
      <c r="K30" s="101">
        <f>'[1]9'!P$250</f>
        <v>0</v>
      </c>
      <c r="L30" s="101">
        <f>'[1]9'!Y$250</f>
        <v>0</v>
      </c>
      <c r="M30" s="101">
        <f>'[1]9'!AA$250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0</v>
      </c>
      <c r="F31" s="101">
        <f>'[1]9'!D$251</f>
        <v>0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10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2</v>
      </c>
      <c r="F32" s="101">
        <f>'[1]9'!D$252</f>
        <v>6</v>
      </c>
      <c r="G32" s="101">
        <f>'[1]9'!E$252</f>
        <v>7</v>
      </c>
      <c r="H32" s="102">
        <f>'[1]9'!F$252</f>
        <v>2</v>
      </c>
      <c r="I32" s="101">
        <f>'[1]9'!G$252</f>
        <v>12</v>
      </c>
      <c r="J32" s="103">
        <f>'[1]9'!H$252</f>
        <v>17</v>
      </c>
      <c r="K32" s="101">
        <f>'[1]9'!P$252</f>
        <v>2</v>
      </c>
      <c r="L32" s="101">
        <f>'[1]9'!Y$252</f>
        <v>2</v>
      </c>
      <c r="M32" s="101">
        <f>'[1]9'!AA$252</f>
        <v>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0</v>
      </c>
      <c r="I33" s="101">
        <f>'[1]9'!G$253</f>
        <v>0</v>
      </c>
      <c r="J33" s="103">
        <f>'[1]9'!H$253</f>
        <v>0</v>
      </c>
      <c r="K33" s="101">
        <f>'[1]9'!P$253</f>
        <v>0</v>
      </c>
      <c r="L33" s="101">
        <f>'[1]9'!Y$253</f>
        <v>0</v>
      </c>
      <c r="M33" s="101">
        <f>'[1]9'!AA$253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0</v>
      </c>
      <c r="F36" s="101">
        <f>'[1]9'!D$256</f>
        <v>18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10</v>
      </c>
      <c r="F37" s="101">
        <f>'[1]9'!D$257</f>
        <v>0</v>
      </c>
      <c r="G37" s="101">
        <f>'[1]9'!E$257</f>
        <v>6</v>
      </c>
      <c r="H37" s="102">
        <f>'[1]9'!F$257</f>
        <v>3</v>
      </c>
      <c r="I37" s="101">
        <f>'[1]9'!G$257</f>
        <v>48</v>
      </c>
      <c r="J37" s="103">
        <f>'[1]9'!H$257</f>
        <v>54</v>
      </c>
      <c r="K37" s="101">
        <f>'[1]9'!P$257</f>
        <v>6</v>
      </c>
      <c r="L37" s="101">
        <f>'[1]9'!Y$257</f>
        <v>7</v>
      </c>
      <c r="M37" s="101">
        <f>'[1]9'!AA$257</f>
        <v>7.3000000000000007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1552</v>
      </c>
      <c r="F38" s="101">
        <f>'[1]9'!D$258</f>
        <v>957</v>
      </c>
      <c r="G38" s="101">
        <f>'[1]9'!E$258</f>
        <v>1200</v>
      </c>
      <c r="H38" s="102">
        <f>'[1]9'!F$258</f>
        <v>1274</v>
      </c>
      <c r="I38" s="101">
        <f>'[1]9'!G$258</f>
        <v>1762</v>
      </c>
      <c r="J38" s="103">
        <f>'[1]9'!H$258</f>
        <v>1859</v>
      </c>
      <c r="K38" s="101">
        <f>'[1]9'!P$258</f>
        <v>1359</v>
      </c>
      <c r="L38" s="101">
        <f>'[1]9'!Y$258</f>
        <v>1444</v>
      </c>
      <c r="M38" s="101">
        <f>'[1]9'!AA$258</f>
        <v>1504.95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1311</v>
      </c>
      <c r="F39" s="101">
        <f>'[1]9'!D$259</f>
        <v>1356</v>
      </c>
      <c r="G39" s="101">
        <f>'[1]9'!E$259</f>
        <v>956</v>
      </c>
      <c r="H39" s="102">
        <f>'[1]9'!F$259</f>
        <v>947</v>
      </c>
      <c r="I39" s="101">
        <f>'[1]9'!G$259</f>
        <v>1060</v>
      </c>
      <c r="J39" s="103">
        <f>'[1]9'!H$259</f>
        <v>1110</v>
      </c>
      <c r="K39" s="101">
        <f>'[1]9'!P$259</f>
        <v>1135</v>
      </c>
      <c r="L39" s="101">
        <f>'[1]9'!Y$259</f>
        <v>1198</v>
      </c>
      <c r="M39" s="101">
        <f>'[1]9'!AA$259</f>
        <v>1152.8000000000002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1</v>
      </c>
      <c r="F40" s="101">
        <f>'[1]9'!D$260</f>
        <v>1</v>
      </c>
      <c r="G40" s="101">
        <f>'[1]9'!E$260</f>
        <v>1</v>
      </c>
      <c r="H40" s="102">
        <f>'[1]9'!F$260</f>
        <v>2</v>
      </c>
      <c r="I40" s="101">
        <f>'[1]9'!G$260</f>
        <v>2</v>
      </c>
      <c r="J40" s="103">
        <f>'[1]9'!H$260</f>
        <v>4</v>
      </c>
      <c r="K40" s="101">
        <f>'[1]9'!P$260</f>
        <v>3</v>
      </c>
      <c r="L40" s="101">
        <f>'[1]9'!Y$260</f>
        <v>4</v>
      </c>
      <c r="M40" s="101">
        <f>'[1]9'!AA$260</f>
        <v>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307</v>
      </c>
      <c r="F41" s="101">
        <f>'[1]9'!D$261</f>
        <v>142</v>
      </c>
      <c r="G41" s="101">
        <f>'[1]9'!E$261</f>
        <v>418</v>
      </c>
      <c r="H41" s="102">
        <f>'[1]9'!F$261</f>
        <v>560</v>
      </c>
      <c r="I41" s="101">
        <f>'[1]9'!G$261</f>
        <v>445</v>
      </c>
      <c r="J41" s="103">
        <f>'[1]9'!H$261</f>
        <v>353</v>
      </c>
      <c r="K41" s="101">
        <f>'[1]9'!P$261</f>
        <v>509</v>
      </c>
      <c r="L41" s="101">
        <f>'[1]9'!Y$261</f>
        <v>507</v>
      </c>
      <c r="M41" s="101">
        <f>'[1]9'!AA$261</f>
        <v>530.6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3063</v>
      </c>
      <c r="F42" s="101">
        <f>'[1]9'!D$262</f>
        <v>3630</v>
      </c>
      <c r="G42" s="101">
        <f>'[1]9'!E$262</f>
        <v>3483</v>
      </c>
      <c r="H42" s="102">
        <f>'[1]9'!F$262</f>
        <v>4276</v>
      </c>
      <c r="I42" s="101">
        <f>'[1]9'!G$262</f>
        <v>4366</v>
      </c>
      <c r="J42" s="103">
        <f>'[1]9'!H$262</f>
        <v>4299</v>
      </c>
      <c r="K42" s="101">
        <f>'[1]9'!P$262</f>
        <v>4386</v>
      </c>
      <c r="L42" s="101">
        <f>'[1]9'!Y$262</f>
        <v>4792</v>
      </c>
      <c r="M42" s="101">
        <f>'[1]9'!AA$262</f>
        <v>5004.8500000000004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1213</v>
      </c>
      <c r="F43" s="101">
        <f>'[1]9'!D$263</f>
        <v>2944</v>
      </c>
      <c r="G43" s="101">
        <f>'[1]9'!E$263</f>
        <v>763</v>
      </c>
      <c r="H43" s="102">
        <f>'[1]9'!F$263</f>
        <v>1013</v>
      </c>
      <c r="I43" s="101">
        <f>'[1]9'!G$263</f>
        <v>990</v>
      </c>
      <c r="J43" s="103">
        <f>'[1]9'!H$263</f>
        <v>1017</v>
      </c>
      <c r="K43" s="101">
        <f>'[1]9'!P$263</f>
        <v>1071</v>
      </c>
      <c r="L43" s="101">
        <f>'[1]9'!Y$263</f>
        <v>1132</v>
      </c>
      <c r="M43" s="101">
        <f>'[1]9'!AA$263</f>
        <v>1178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91</v>
      </c>
      <c r="F44" s="101">
        <f>'[1]9'!D$264</f>
        <v>86</v>
      </c>
      <c r="G44" s="101">
        <f>'[1]9'!E$264</f>
        <v>10</v>
      </c>
      <c r="H44" s="102">
        <f>'[1]9'!F$264</f>
        <v>14</v>
      </c>
      <c r="I44" s="101">
        <f>'[1]9'!G$264</f>
        <v>327</v>
      </c>
      <c r="J44" s="103">
        <f>'[1]9'!H$264</f>
        <v>338</v>
      </c>
      <c r="K44" s="101">
        <f>'[1]9'!P$264</f>
        <v>178</v>
      </c>
      <c r="L44" s="101">
        <f>'[1]9'!Y$264</f>
        <v>243</v>
      </c>
      <c r="M44" s="101">
        <f>'[1]9'!AA$264</f>
        <v>253.4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122</v>
      </c>
      <c r="F45" s="101">
        <f>'[1]9'!D$265</f>
        <v>155</v>
      </c>
      <c r="G45" s="101">
        <f>'[1]9'!E$265</f>
        <v>6</v>
      </c>
      <c r="H45" s="102">
        <f>'[1]9'!F$265</f>
        <v>103</v>
      </c>
      <c r="I45" s="101">
        <f>'[1]9'!G$265</f>
        <v>102</v>
      </c>
      <c r="J45" s="103">
        <f>'[1]9'!H$265</f>
        <v>50</v>
      </c>
      <c r="K45" s="101">
        <f>'[1]9'!P$265</f>
        <v>108</v>
      </c>
      <c r="L45" s="101">
        <f>'[1]9'!Y$265</f>
        <v>114</v>
      </c>
      <c r="M45" s="101">
        <f>'[1]9'!AA$265</f>
        <v>119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0</v>
      </c>
      <c r="F46" s="94">
        <f>'[1]9'!D$266</f>
        <v>0</v>
      </c>
      <c r="G46" s="94">
        <f>'[1]9'!E$266</f>
        <v>2</v>
      </c>
      <c r="H46" s="95">
        <f>'[1]9'!F$266</f>
        <v>0</v>
      </c>
      <c r="I46" s="94">
        <f>'[1]9'!G$266</f>
        <v>0</v>
      </c>
      <c r="J46" s="96">
        <f>'[1]9'!H$266</f>
        <v>0</v>
      </c>
      <c r="K46" s="94">
        <f>'[1]9'!P$266</f>
        <v>0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</v>
      </c>
      <c r="F47" s="81">
        <f t="shared" ref="F47:M47" si="5">SUM(F48:F49)</f>
        <v>2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1</v>
      </c>
      <c r="F48" s="88">
        <f>'[1]9'!D$268</f>
        <v>2</v>
      </c>
      <c r="G48" s="88">
        <f>'[1]9'!E$268</f>
        <v>0</v>
      </c>
      <c r="H48" s="89">
        <f>'[1]9'!F$268</f>
        <v>0</v>
      </c>
      <c r="I48" s="88">
        <f>'[1]9'!G$268</f>
        <v>0</v>
      </c>
      <c r="J48" s="90">
        <f>'[1]9'!H$268</f>
        <v>0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989</v>
      </c>
      <c r="F51" s="74">
        <f t="shared" ref="F51:M51" si="7">F52+F59+F62+F63+F64+F72+F73</f>
        <v>426</v>
      </c>
      <c r="G51" s="74">
        <f t="shared" si="7"/>
        <v>1574</v>
      </c>
      <c r="H51" s="75">
        <f t="shared" si="7"/>
        <v>1980</v>
      </c>
      <c r="I51" s="74">
        <f t="shared" si="7"/>
        <v>1383</v>
      </c>
      <c r="J51" s="76">
        <f t="shared" si="7"/>
        <v>1579</v>
      </c>
      <c r="K51" s="74">
        <f t="shared" si="7"/>
        <v>2090</v>
      </c>
      <c r="L51" s="74">
        <f t="shared" si="7"/>
        <v>2209</v>
      </c>
      <c r="M51" s="74">
        <f t="shared" si="7"/>
        <v>2319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0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1070</v>
      </c>
      <c r="H59" s="82">
        <f t="shared" si="15"/>
        <v>1135</v>
      </c>
      <c r="I59" s="81">
        <f t="shared" si="15"/>
        <v>1143</v>
      </c>
      <c r="J59" s="83">
        <f t="shared" si="15"/>
        <v>1140</v>
      </c>
      <c r="K59" s="81">
        <f t="shared" si="15"/>
        <v>1207</v>
      </c>
      <c r="L59" s="81">
        <f t="shared" si="15"/>
        <v>1280</v>
      </c>
      <c r="M59" s="81">
        <f t="shared" si="15"/>
        <v>1344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0</v>
      </c>
      <c r="G61" s="94">
        <f>'[1]9'!E$280</f>
        <v>1070</v>
      </c>
      <c r="H61" s="95">
        <f>'[1]9'!F$280</f>
        <v>1135</v>
      </c>
      <c r="I61" s="94">
        <f>'[1]9'!G$280</f>
        <v>1143</v>
      </c>
      <c r="J61" s="96">
        <f>'[1]9'!H$280</f>
        <v>1140</v>
      </c>
      <c r="K61" s="94">
        <f>'[1]9'!P$280</f>
        <v>1207</v>
      </c>
      <c r="L61" s="94">
        <f>'[1]9'!Y$280</f>
        <v>1280</v>
      </c>
      <c r="M61" s="94">
        <f>'[1]9'!AA$280</f>
        <v>1344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51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51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51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989</v>
      </c>
      <c r="F73" s="101">
        <f t="shared" ref="F73:M73" si="23">SUM(F74:F75)</f>
        <v>426</v>
      </c>
      <c r="G73" s="101">
        <f t="shared" si="23"/>
        <v>453</v>
      </c>
      <c r="H73" s="102">
        <f t="shared" si="23"/>
        <v>845</v>
      </c>
      <c r="I73" s="101">
        <f t="shared" si="23"/>
        <v>240</v>
      </c>
      <c r="J73" s="103">
        <f t="shared" si="23"/>
        <v>439</v>
      </c>
      <c r="K73" s="101">
        <f t="shared" si="23"/>
        <v>883</v>
      </c>
      <c r="L73" s="101">
        <f t="shared" si="23"/>
        <v>929</v>
      </c>
      <c r="M73" s="101">
        <f t="shared" si="23"/>
        <v>975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987</v>
      </c>
      <c r="F74" s="88">
        <f>'[1]9'!D$292</f>
        <v>396</v>
      </c>
      <c r="G74" s="88">
        <f>'[1]9'!E$292</f>
        <v>154</v>
      </c>
      <c r="H74" s="89">
        <f>'[1]9'!F$292</f>
        <v>615</v>
      </c>
      <c r="I74" s="88">
        <f>'[1]9'!G$292</f>
        <v>210</v>
      </c>
      <c r="J74" s="90">
        <f>'[1]9'!H$292</f>
        <v>0</v>
      </c>
      <c r="K74" s="88">
        <f>'[1]9'!P$292</f>
        <v>646</v>
      </c>
      <c r="L74" s="88">
        <f>'[1]9'!Y$292</f>
        <v>680</v>
      </c>
      <c r="M74" s="88">
        <f>'[1]9'!AA$292</f>
        <v>714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2</v>
      </c>
      <c r="F75" s="94">
        <f>'[1]9'!D$293</f>
        <v>30</v>
      </c>
      <c r="G75" s="94">
        <f>'[1]9'!E$293</f>
        <v>299</v>
      </c>
      <c r="H75" s="95">
        <f>'[1]9'!F$293</f>
        <v>230</v>
      </c>
      <c r="I75" s="94">
        <f>'[1]9'!G$293</f>
        <v>30</v>
      </c>
      <c r="J75" s="96">
        <f>'[1]9'!H$293</f>
        <v>439</v>
      </c>
      <c r="K75" s="94">
        <f>'[1]9'!P$293</f>
        <v>237</v>
      </c>
      <c r="L75" s="94">
        <f>'[1]9'!Y$293</f>
        <v>249</v>
      </c>
      <c r="M75" s="94">
        <f>'[1]9'!AA$293</f>
        <v>261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12215</v>
      </c>
      <c r="F77" s="74">
        <f t="shared" ref="F77:M77" si="25">F78+F81+F84+F85+F86+F87+F88</f>
        <v>2653</v>
      </c>
      <c r="G77" s="74">
        <f t="shared" si="25"/>
        <v>2157</v>
      </c>
      <c r="H77" s="75">
        <f t="shared" si="25"/>
        <v>2630</v>
      </c>
      <c r="I77" s="74">
        <f t="shared" si="25"/>
        <v>3653</v>
      </c>
      <c r="J77" s="76">
        <f t="shared" si="25"/>
        <v>3417</v>
      </c>
      <c r="K77" s="74">
        <f t="shared" si="25"/>
        <v>2656</v>
      </c>
      <c r="L77" s="74">
        <f t="shared" si="25"/>
        <v>2820</v>
      </c>
      <c r="M77" s="74">
        <f t="shared" si="25"/>
        <v>2917.35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99</v>
      </c>
      <c r="G78" s="81">
        <f t="shared" si="27"/>
        <v>142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99</v>
      </c>
      <c r="G80" s="94">
        <f>'[1]9'!E$297</f>
        <v>142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11148</v>
      </c>
      <c r="F81" s="101">
        <f t="shared" ref="F81:M81" si="29">SUM(F82:F83)</f>
        <v>2554</v>
      </c>
      <c r="G81" s="101">
        <f t="shared" si="29"/>
        <v>2015</v>
      </c>
      <c r="H81" s="102">
        <f t="shared" si="29"/>
        <v>2630</v>
      </c>
      <c r="I81" s="101">
        <f t="shared" si="29"/>
        <v>3398</v>
      </c>
      <c r="J81" s="103">
        <f t="shared" si="29"/>
        <v>3417</v>
      </c>
      <c r="K81" s="101">
        <f t="shared" si="29"/>
        <v>2656</v>
      </c>
      <c r="L81" s="101">
        <f t="shared" si="29"/>
        <v>2820</v>
      </c>
      <c r="M81" s="101">
        <f t="shared" si="29"/>
        <v>2917.35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0</v>
      </c>
      <c r="F82" s="88">
        <f>'[1]9'!D$299</f>
        <v>0</v>
      </c>
      <c r="G82" s="88">
        <f>'[1]9'!E$299</f>
        <v>0</v>
      </c>
      <c r="H82" s="89">
        <f>'[1]9'!F$299</f>
        <v>0</v>
      </c>
      <c r="I82" s="88">
        <f>'[1]9'!G$299</f>
        <v>0</v>
      </c>
      <c r="J82" s="90">
        <f>'[1]9'!H$299</f>
        <v>0</v>
      </c>
      <c r="K82" s="88">
        <f>'[1]9'!P$299</f>
        <v>0</v>
      </c>
      <c r="L82" s="88">
        <f>'[1]9'!Y$299</f>
        <v>0</v>
      </c>
      <c r="M82" s="88">
        <f>'[1]9'!AA$299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11148</v>
      </c>
      <c r="F83" s="94">
        <f>'[1]9'!D$300</f>
        <v>2554</v>
      </c>
      <c r="G83" s="94">
        <f>'[1]9'!E$300</f>
        <v>2015</v>
      </c>
      <c r="H83" s="95">
        <f>'[1]9'!F$300</f>
        <v>2630</v>
      </c>
      <c r="I83" s="94">
        <f>'[1]9'!G$300</f>
        <v>3398</v>
      </c>
      <c r="J83" s="96">
        <f>'[1]9'!H$300</f>
        <v>3417</v>
      </c>
      <c r="K83" s="94">
        <f>'[1]9'!P$300</f>
        <v>2656</v>
      </c>
      <c r="L83" s="94">
        <f>'[1]9'!Y$300</f>
        <v>2820</v>
      </c>
      <c r="M83" s="94">
        <f>'[1]9'!AA$300</f>
        <v>2917.35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1067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255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1359</v>
      </c>
      <c r="F90" s="74">
        <f>'[1]9'!D$306</f>
        <v>363</v>
      </c>
      <c r="G90" s="74">
        <f>'[1]9'!E$306</f>
        <v>98</v>
      </c>
      <c r="H90" s="75">
        <f>'[1]9'!F$306</f>
        <v>0</v>
      </c>
      <c r="I90" s="74">
        <f>'[1]9'!G$306</f>
        <v>0</v>
      </c>
      <c r="J90" s="76">
        <f>'[1]9'!H$306</f>
        <v>0</v>
      </c>
      <c r="K90" s="74">
        <f>'[1]9'!P$306</f>
        <v>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86247</v>
      </c>
      <c r="F92" s="28">
        <f t="shared" ref="F92:M92" si="30">F4+F51+F77+F90</f>
        <v>85345</v>
      </c>
      <c r="G92" s="28">
        <f t="shared" si="30"/>
        <v>93484</v>
      </c>
      <c r="H92" s="29">
        <f t="shared" si="30"/>
        <v>104913</v>
      </c>
      <c r="I92" s="28">
        <f t="shared" si="30"/>
        <v>104717</v>
      </c>
      <c r="J92" s="30">
        <f t="shared" si="30"/>
        <v>104913</v>
      </c>
      <c r="K92" s="28">
        <f t="shared" si="30"/>
        <v>112979</v>
      </c>
      <c r="L92" s="28">
        <f t="shared" si="30"/>
        <v>117551</v>
      </c>
      <c r="M92" s="28">
        <f t="shared" si="30"/>
        <v>122316.55000000002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'[1]9'!$B$10)</f>
        <v>Table B.2b: Payments and estimates by economic classification: Public Works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654033</v>
      </c>
      <c r="F4" s="74">
        <f t="shared" ref="F4:M4" si="0">F5+F8+F47</f>
        <v>692163</v>
      </c>
      <c r="G4" s="74">
        <f t="shared" si="0"/>
        <v>735413</v>
      </c>
      <c r="H4" s="75">
        <f t="shared" si="0"/>
        <v>767083</v>
      </c>
      <c r="I4" s="74">
        <f t="shared" si="0"/>
        <v>761191</v>
      </c>
      <c r="J4" s="76">
        <f t="shared" si="0"/>
        <v>947309</v>
      </c>
      <c r="K4" s="74">
        <f t="shared" si="0"/>
        <v>792879</v>
      </c>
      <c r="L4" s="74">
        <f t="shared" si="0"/>
        <v>825346</v>
      </c>
      <c r="M4" s="74">
        <f t="shared" si="0"/>
        <v>862808.3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243454</v>
      </c>
      <c r="F5" s="81">
        <f t="shared" ref="F5:M5" si="1">SUM(F6:F7)</f>
        <v>249955</v>
      </c>
      <c r="G5" s="81">
        <f t="shared" si="1"/>
        <v>264838</v>
      </c>
      <c r="H5" s="82">
        <f t="shared" si="1"/>
        <v>301496</v>
      </c>
      <c r="I5" s="81">
        <f t="shared" si="1"/>
        <v>301229</v>
      </c>
      <c r="J5" s="83">
        <f t="shared" si="1"/>
        <v>302206</v>
      </c>
      <c r="K5" s="81">
        <f t="shared" si="1"/>
        <v>316787</v>
      </c>
      <c r="L5" s="81">
        <f t="shared" si="1"/>
        <v>334314</v>
      </c>
      <c r="M5" s="81">
        <f t="shared" si="1"/>
        <v>354249.7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203580</v>
      </c>
      <c r="F6" s="88">
        <f>'[1]9'!D$376</f>
        <v>210322</v>
      </c>
      <c r="G6" s="88">
        <f>'[1]9'!E$376</f>
        <v>224697</v>
      </c>
      <c r="H6" s="89">
        <f>'[1]9'!F$376</f>
        <v>248530</v>
      </c>
      <c r="I6" s="88">
        <f>'[1]9'!G$376</f>
        <v>254218</v>
      </c>
      <c r="J6" s="90">
        <f>'[1]9'!H$376</f>
        <v>249240</v>
      </c>
      <c r="K6" s="88">
        <f>'[1]9'!P$376</f>
        <v>261702</v>
      </c>
      <c r="L6" s="88">
        <f>'[1]9'!Y$376</f>
        <v>276116</v>
      </c>
      <c r="M6" s="88">
        <f>'[1]9'!AA$376</f>
        <v>293141.8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39874</v>
      </c>
      <c r="F7" s="94">
        <f>'[1]9'!D$377</f>
        <v>39633</v>
      </c>
      <c r="G7" s="94">
        <f>'[1]9'!E$377</f>
        <v>40141</v>
      </c>
      <c r="H7" s="95">
        <f>'[1]9'!F$377</f>
        <v>52966</v>
      </c>
      <c r="I7" s="94">
        <f>'[1]9'!G$377</f>
        <v>47011</v>
      </c>
      <c r="J7" s="96">
        <f>'[1]9'!H$377</f>
        <v>52966</v>
      </c>
      <c r="K7" s="94">
        <f>'[1]9'!P$377</f>
        <v>55085</v>
      </c>
      <c r="L7" s="94">
        <f>'[1]9'!Y$377</f>
        <v>58198</v>
      </c>
      <c r="M7" s="94">
        <f>'[1]9'!AA$377</f>
        <v>61107.900000000009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410579</v>
      </c>
      <c r="F8" s="81">
        <f t="shared" si="2"/>
        <v>442208</v>
      </c>
      <c r="G8" s="81">
        <f t="shared" si="2"/>
        <v>470575</v>
      </c>
      <c r="H8" s="82">
        <f t="shared" si="2"/>
        <v>465587</v>
      </c>
      <c r="I8" s="81">
        <f t="shared" si="2"/>
        <v>459962</v>
      </c>
      <c r="J8" s="83">
        <f t="shared" si="2"/>
        <v>645103</v>
      </c>
      <c r="K8" s="81">
        <f t="shared" si="2"/>
        <v>476092</v>
      </c>
      <c r="L8" s="81">
        <f t="shared" si="2"/>
        <v>491032</v>
      </c>
      <c r="M8" s="81">
        <f t="shared" si="2"/>
        <v>508558.60000000003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0</v>
      </c>
      <c r="F9" s="88">
        <f>'[1]9'!D$379</f>
        <v>0</v>
      </c>
      <c r="G9" s="88">
        <f>'[1]9'!E$379</f>
        <v>0</v>
      </c>
      <c r="H9" s="89">
        <f>'[1]9'!F$379</f>
        <v>0</v>
      </c>
      <c r="I9" s="88">
        <f>'[1]9'!G$379</f>
        <v>0</v>
      </c>
      <c r="J9" s="90">
        <f>'[1]9'!H$379</f>
        <v>0</v>
      </c>
      <c r="K9" s="88">
        <f>'[1]9'!P$379</f>
        <v>0</v>
      </c>
      <c r="L9" s="88">
        <f>'[1]9'!Y$379</f>
        <v>0</v>
      </c>
      <c r="M9" s="88">
        <f>'[1]9'!AA$379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186</v>
      </c>
      <c r="F10" s="101">
        <f>'[1]9'!D$380</f>
        <v>75</v>
      </c>
      <c r="G10" s="101">
        <f>'[1]9'!E$380</f>
        <v>77</v>
      </c>
      <c r="H10" s="102">
        <f>'[1]9'!F$380</f>
        <v>0</v>
      </c>
      <c r="I10" s="101">
        <f>'[1]9'!G$380</f>
        <v>0</v>
      </c>
      <c r="J10" s="103">
        <f>'[1]9'!H$380</f>
        <v>0</v>
      </c>
      <c r="K10" s="101">
        <f>'[1]9'!P$380</f>
        <v>0</v>
      </c>
      <c r="L10" s="101">
        <f>'[1]9'!Y$380</f>
        <v>0</v>
      </c>
      <c r="M10" s="101">
        <f>'[1]9'!AA$380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2075</v>
      </c>
      <c r="F11" s="101">
        <f>'[1]9'!D$381</f>
        <v>477</v>
      </c>
      <c r="G11" s="101">
        <f>'[1]9'!E$381</f>
        <v>163</v>
      </c>
      <c r="H11" s="102">
        <f>'[1]9'!F$381</f>
        <v>695</v>
      </c>
      <c r="I11" s="101">
        <f>'[1]9'!G$381</f>
        <v>1428</v>
      </c>
      <c r="J11" s="103">
        <f>'[1]9'!H$381</f>
        <v>1041</v>
      </c>
      <c r="K11" s="101">
        <f>'[1]9'!P$381</f>
        <v>165</v>
      </c>
      <c r="L11" s="101">
        <f>'[1]9'!Y$381</f>
        <v>547</v>
      </c>
      <c r="M11" s="101">
        <f>'[1]9'!AA$381</f>
        <v>574.35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0</v>
      </c>
      <c r="I13" s="101">
        <f>'[1]9'!G$383</f>
        <v>0</v>
      </c>
      <c r="J13" s="103">
        <f>'[1]9'!H$383</f>
        <v>0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394</v>
      </c>
      <c r="F14" s="101">
        <f>'[1]9'!D$384</f>
        <v>2</v>
      </c>
      <c r="G14" s="101">
        <f>'[1]9'!E$384</f>
        <v>9</v>
      </c>
      <c r="H14" s="102">
        <f>'[1]9'!F$384</f>
        <v>4</v>
      </c>
      <c r="I14" s="101">
        <f>'[1]9'!G$384</f>
        <v>37</v>
      </c>
      <c r="J14" s="103">
        <f>'[1]9'!H$384</f>
        <v>36</v>
      </c>
      <c r="K14" s="101">
        <f>'[1]9'!P$384</f>
        <v>45</v>
      </c>
      <c r="L14" s="101">
        <f>'[1]9'!Y$384</f>
        <v>50</v>
      </c>
      <c r="M14" s="101">
        <f>'[1]9'!AA$384</f>
        <v>52.5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3218</v>
      </c>
      <c r="F15" s="101">
        <f>'[1]9'!D$385</f>
        <v>3272</v>
      </c>
      <c r="G15" s="101">
        <f>'[1]9'!E$385</f>
        <v>1932</v>
      </c>
      <c r="H15" s="102">
        <f>'[1]9'!F$385</f>
        <v>2728</v>
      </c>
      <c r="I15" s="101">
        <f>'[1]9'!G$385</f>
        <v>2434</v>
      </c>
      <c r="J15" s="103">
        <f>'[1]9'!H$385</f>
        <v>2641</v>
      </c>
      <c r="K15" s="101">
        <f>'[1]9'!P$385</f>
        <v>3345</v>
      </c>
      <c r="L15" s="101">
        <f>'[1]9'!Y$385</f>
        <v>3683</v>
      </c>
      <c r="M15" s="101">
        <f>'[1]9'!AA$385</f>
        <v>3867.1499999999996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0</v>
      </c>
      <c r="F16" s="101">
        <f>'[1]9'!D$386</f>
        <v>0</v>
      </c>
      <c r="G16" s="101">
        <f>'[1]9'!E$386</f>
        <v>0</v>
      </c>
      <c r="H16" s="102">
        <f>'[1]9'!F$386</f>
        <v>0</v>
      </c>
      <c r="I16" s="101">
        <f>'[1]9'!G$386</f>
        <v>0</v>
      </c>
      <c r="J16" s="103">
        <f>'[1]9'!H$386</f>
        <v>0</v>
      </c>
      <c r="K16" s="101">
        <f>'[1]9'!P$386</f>
        <v>0</v>
      </c>
      <c r="L16" s="101">
        <f>'[1]9'!Y$386</f>
        <v>0</v>
      </c>
      <c r="M16" s="101">
        <f>'[1]9'!AA$386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156</v>
      </c>
      <c r="F17" s="101">
        <f>'[1]9'!D$387</f>
        <v>6172</v>
      </c>
      <c r="G17" s="101">
        <f>'[1]9'!E$387</f>
        <v>4947</v>
      </c>
      <c r="H17" s="102">
        <f>'[1]9'!F$387</f>
        <v>3099</v>
      </c>
      <c r="I17" s="101">
        <f>'[1]9'!G$387</f>
        <v>3286</v>
      </c>
      <c r="J17" s="103">
        <f>'[1]9'!H$387</f>
        <v>3475</v>
      </c>
      <c r="K17" s="101">
        <f>'[1]9'!P$387</f>
        <v>2013</v>
      </c>
      <c r="L17" s="101">
        <f>'[1]9'!Y$387</f>
        <v>1999</v>
      </c>
      <c r="M17" s="101">
        <f>'[1]9'!AA$387</f>
        <v>2098.9500000000003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27</v>
      </c>
      <c r="F18" s="101">
        <f>'[1]9'!D$388</f>
        <v>14</v>
      </c>
      <c r="G18" s="101">
        <f>'[1]9'!E$388</f>
        <v>0</v>
      </c>
      <c r="H18" s="102">
        <f>'[1]9'!F$388</f>
        <v>1100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1459</v>
      </c>
      <c r="M18" s="101">
        <f>'[1]9'!AA$388</f>
        <v>1531.95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0</v>
      </c>
      <c r="M20" s="101">
        <f>'[1]9'!AA$390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1391</v>
      </c>
      <c r="F21" s="101">
        <f>'[1]9'!D$391</f>
        <v>6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9730</v>
      </c>
      <c r="F22" s="101">
        <f>'[1]9'!D$392</f>
        <v>2699</v>
      </c>
      <c r="G22" s="101">
        <f>'[1]9'!E$392</f>
        <v>997</v>
      </c>
      <c r="H22" s="102">
        <f>'[1]9'!F$392</f>
        <v>127</v>
      </c>
      <c r="I22" s="101">
        <f>'[1]9'!G$392</f>
        <v>547</v>
      </c>
      <c r="J22" s="103">
        <f>'[1]9'!H$392</f>
        <v>640</v>
      </c>
      <c r="K22" s="101">
        <f>'[1]9'!P$392</f>
        <v>770</v>
      </c>
      <c r="L22" s="101">
        <f>'[1]9'!Y$392</f>
        <v>769</v>
      </c>
      <c r="M22" s="101">
        <f>'[1]9'!AA$392</f>
        <v>807.45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0</v>
      </c>
      <c r="F23" s="101">
        <f>'[1]9'!D$393</f>
        <v>0</v>
      </c>
      <c r="G23" s="101">
        <f>'[1]9'!E$393</f>
        <v>0</v>
      </c>
      <c r="H23" s="102">
        <f>'[1]9'!F$393</f>
        <v>0</v>
      </c>
      <c r="I23" s="101">
        <f>'[1]9'!G$393</f>
        <v>0</v>
      </c>
      <c r="J23" s="103">
        <f>'[1]9'!H$393</f>
        <v>0</v>
      </c>
      <c r="K23" s="101">
        <f>'[1]9'!P$393</f>
        <v>0</v>
      </c>
      <c r="L23" s="101">
        <f>'[1]9'!Y$393</f>
        <v>0</v>
      </c>
      <c r="M23" s="101">
        <f>'[1]9'!AA$393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11</v>
      </c>
      <c r="F24" s="101">
        <f>'[1]9'!D$394</f>
        <v>30</v>
      </c>
      <c r="G24" s="101">
        <f>'[1]9'!E$394</f>
        <v>24</v>
      </c>
      <c r="H24" s="102">
        <f>'[1]9'!F$394</f>
        <v>40</v>
      </c>
      <c r="I24" s="101">
        <f>'[1]9'!G$394</f>
        <v>21</v>
      </c>
      <c r="J24" s="103">
        <f>'[1]9'!H$394</f>
        <v>20</v>
      </c>
      <c r="K24" s="101">
        <f>'[1]9'!P$394</f>
        <v>29</v>
      </c>
      <c r="L24" s="101">
        <f>'[1]9'!Y$394</f>
        <v>30</v>
      </c>
      <c r="M24" s="101">
        <f>'[1]9'!AA$394</f>
        <v>31.500000000000004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0</v>
      </c>
      <c r="F25" s="101">
        <f>'[1]9'!D$395</f>
        <v>0</v>
      </c>
      <c r="G25" s="101">
        <f>'[1]9'!E$395</f>
        <v>5564</v>
      </c>
      <c r="H25" s="102">
        <f>'[1]9'!F$395</f>
        <v>4522</v>
      </c>
      <c r="I25" s="101">
        <f>'[1]9'!G$395</f>
        <v>4950</v>
      </c>
      <c r="J25" s="103">
        <f>'[1]9'!H$395</f>
        <v>4769</v>
      </c>
      <c r="K25" s="101">
        <f>'[1]9'!P$395</f>
        <v>5694</v>
      </c>
      <c r="L25" s="101">
        <f>'[1]9'!Y$395</f>
        <v>6221</v>
      </c>
      <c r="M25" s="101">
        <f>'[1]9'!AA$395</f>
        <v>6532.05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981</v>
      </c>
      <c r="H27" s="102">
        <f>'[1]9'!F$397</f>
        <v>3940</v>
      </c>
      <c r="I27" s="101">
        <f>'[1]9'!G$397</f>
        <v>723</v>
      </c>
      <c r="J27" s="103">
        <f>'[1]9'!H$397</f>
        <v>685</v>
      </c>
      <c r="K27" s="101">
        <f>'[1]9'!P$397</f>
        <v>4654</v>
      </c>
      <c r="L27" s="101">
        <f>'[1]9'!Y$397</f>
        <v>4880</v>
      </c>
      <c r="M27" s="101">
        <f>'[1]9'!AA$397</f>
        <v>5124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0</v>
      </c>
      <c r="F29" s="101">
        <f>'[1]9'!D$399</f>
        <v>0</v>
      </c>
      <c r="G29" s="101">
        <f>'[1]9'!E$399</f>
        <v>0</v>
      </c>
      <c r="H29" s="102">
        <f>'[1]9'!F$399</f>
        <v>0</v>
      </c>
      <c r="I29" s="101">
        <f>'[1]9'!G$399</f>
        <v>0</v>
      </c>
      <c r="J29" s="103">
        <f>'[1]9'!H$399</f>
        <v>0</v>
      </c>
      <c r="K29" s="101">
        <f>'[1]9'!P$399</f>
        <v>0</v>
      </c>
      <c r="L29" s="101">
        <f>'[1]9'!Y$399</f>
        <v>0</v>
      </c>
      <c r="M29" s="101">
        <f>'[1]9'!AA$399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42</v>
      </c>
      <c r="F30" s="101">
        <f>'[1]9'!D$400</f>
        <v>53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0</v>
      </c>
      <c r="F31" s="101">
        <f>'[1]9'!D$401</f>
        <v>0</v>
      </c>
      <c r="G31" s="101">
        <f>'[1]9'!E$401</f>
        <v>0</v>
      </c>
      <c r="H31" s="102">
        <f>'[1]9'!F$401</f>
        <v>0</v>
      </c>
      <c r="I31" s="101">
        <f>'[1]9'!G$401</f>
        <v>0</v>
      </c>
      <c r="J31" s="103">
        <f>'[1]9'!H$401</f>
        <v>0</v>
      </c>
      <c r="K31" s="101">
        <f>'[1]9'!P$401</f>
        <v>0</v>
      </c>
      <c r="L31" s="101">
        <f>'[1]9'!Y$401</f>
        <v>0</v>
      </c>
      <c r="M31" s="101">
        <f>'[1]9'!AA$401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1054</v>
      </c>
      <c r="F32" s="101">
        <f>'[1]9'!D$402</f>
        <v>540</v>
      </c>
      <c r="G32" s="101">
        <f>'[1]9'!E$402</f>
        <v>641</v>
      </c>
      <c r="H32" s="102">
        <f>'[1]9'!F$402</f>
        <v>1060</v>
      </c>
      <c r="I32" s="101">
        <f>'[1]9'!G$402</f>
        <v>1231</v>
      </c>
      <c r="J32" s="103">
        <f>'[1]9'!H$402</f>
        <v>981</v>
      </c>
      <c r="K32" s="101">
        <f>'[1]9'!P$402</f>
        <v>1684</v>
      </c>
      <c r="L32" s="101">
        <f>'[1]9'!Y$402</f>
        <v>1518</v>
      </c>
      <c r="M32" s="101">
        <f>'[1]9'!AA$402</f>
        <v>1593.9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1648</v>
      </c>
      <c r="G36" s="101">
        <f>'[1]9'!E$406</f>
        <v>0</v>
      </c>
      <c r="H36" s="102">
        <f>'[1]9'!F$406</f>
        <v>5</v>
      </c>
      <c r="I36" s="101">
        <f>'[1]9'!G$406</f>
        <v>0</v>
      </c>
      <c r="J36" s="103">
        <f>'[1]9'!H$406</f>
        <v>0</v>
      </c>
      <c r="K36" s="101">
        <f>'[1]9'!P$406</f>
        <v>0</v>
      </c>
      <c r="L36" s="101">
        <f>'[1]9'!Y$406</f>
        <v>0</v>
      </c>
      <c r="M36" s="101">
        <f>'[1]9'!AA$406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5680</v>
      </c>
      <c r="F37" s="101">
        <f>'[1]9'!D$407</f>
        <v>53</v>
      </c>
      <c r="G37" s="101">
        <f>'[1]9'!E$407</f>
        <v>1953</v>
      </c>
      <c r="H37" s="102">
        <f>'[1]9'!F$407</f>
        <v>2920</v>
      </c>
      <c r="I37" s="101">
        <f>'[1]9'!G$407</f>
        <v>2288</v>
      </c>
      <c r="J37" s="103">
        <f>'[1]9'!H$407</f>
        <v>2500</v>
      </c>
      <c r="K37" s="101">
        <f>'[1]9'!P$407</f>
        <v>2733</v>
      </c>
      <c r="L37" s="101">
        <f>'[1]9'!Y$407</f>
        <v>3302</v>
      </c>
      <c r="M37" s="101">
        <f>'[1]9'!AA$407</f>
        <v>3467.1000000000004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928</v>
      </c>
      <c r="F38" s="101">
        <f>'[1]9'!D$408</f>
        <v>835</v>
      </c>
      <c r="G38" s="101">
        <f>'[1]9'!E$408</f>
        <v>536</v>
      </c>
      <c r="H38" s="102">
        <f>'[1]9'!F$408</f>
        <v>639</v>
      </c>
      <c r="I38" s="101">
        <f>'[1]9'!G$408</f>
        <v>644</v>
      </c>
      <c r="J38" s="103">
        <f>'[1]9'!H$408</f>
        <v>657</v>
      </c>
      <c r="K38" s="101">
        <f>'[1]9'!P$408</f>
        <v>716</v>
      </c>
      <c r="L38" s="101">
        <f>'[1]9'!Y$408</f>
        <v>799</v>
      </c>
      <c r="M38" s="101">
        <f>'[1]9'!AA$408</f>
        <v>838.95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162228</v>
      </c>
      <c r="F39" s="101">
        <f>'[1]9'!D$409</f>
        <v>169743</v>
      </c>
      <c r="G39" s="101">
        <f>'[1]9'!E$409</f>
        <v>183243</v>
      </c>
      <c r="H39" s="102">
        <f>'[1]9'!F$409</f>
        <v>189649</v>
      </c>
      <c r="I39" s="101">
        <f>'[1]9'!G$409</f>
        <v>190710</v>
      </c>
      <c r="J39" s="103">
        <f>'[1]9'!H$409</f>
        <v>190670</v>
      </c>
      <c r="K39" s="101">
        <f>'[1]9'!P$409</f>
        <v>197236</v>
      </c>
      <c r="L39" s="101">
        <f>'[1]9'!Y$409</f>
        <v>203676</v>
      </c>
      <c r="M39" s="101">
        <f>'[1]9'!AA$409</f>
        <v>213859.80000000002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213665</v>
      </c>
      <c r="F40" s="101">
        <f>'[1]9'!D$410</f>
        <v>244049</v>
      </c>
      <c r="G40" s="101">
        <f>'[1]9'!E$410</f>
        <v>262867</v>
      </c>
      <c r="H40" s="102">
        <f>'[1]9'!F$410</f>
        <v>248140</v>
      </c>
      <c r="I40" s="101">
        <f>'[1]9'!G$410</f>
        <v>244734</v>
      </c>
      <c r="J40" s="103">
        <f>'[1]9'!H$410</f>
        <v>430085</v>
      </c>
      <c r="K40" s="101">
        <f>'[1]9'!P$410</f>
        <v>248442</v>
      </c>
      <c r="L40" s="101">
        <f>'[1]9'!Y$410</f>
        <v>252828</v>
      </c>
      <c r="M40" s="101">
        <f>'[1]9'!AA$410</f>
        <v>258444.40000000002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0</v>
      </c>
      <c r="F41" s="101">
        <f>'[1]9'!D$411</f>
        <v>0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0</v>
      </c>
      <c r="K41" s="101">
        <f>'[1]9'!P$411</f>
        <v>0</v>
      </c>
      <c r="L41" s="101">
        <f>'[1]9'!Y$411</f>
        <v>0</v>
      </c>
      <c r="M41" s="101">
        <f>'[1]9'!AA$411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9360</v>
      </c>
      <c r="F42" s="101">
        <f>'[1]9'!D$412</f>
        <v>12539</v>
      </c>
      <c r="G42" s="101">
        <f>'[1]9'!E$412</f>
        <v>6544</v>
      </c>
      <c r="H42" s="102">
        <f>'[1]9'!F$412</f>
        <v>6469</v>
      </c>
      <c r="I42" s="101">
        <f>'[1]9'!G$412</f>
        <v>6676</v>
      </c>
      <c r="J42" s="103">
        <f>'[1]9'!H$412</f>
        <v>6563</v>
      </c>
      <c r="K42" s="101">
        <f>'[1]9'!P$412</f>
        <v>7625</v>
      </c>
      <c r="L42" s="101">
        <f>'[1]9'!Y$412</f>
        <v>8264</v>
      </c>
      <c r="M42" s="101">
        <f>'[1]9'!AA$412</f>
        <v>8677.2000000000007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0</v>
      </c>
      <c r="F43" s="101">
        <f>'[1]9'!D$413</f>
        <v>0</v>
      </c>
      <c r="G43" s="101">
        <f>'[1]9'!E$413</f>
        <v>0</v>
      </c>
      <c r="H43" s="102">
        <f>'[1]9'!F$413</f>
        <v>450</v>
      </c>
      <c r="I43" s="101">
        <f>'[1]9'!G$413</f>
        <v>2</v>
      </c>
      <c r="J43" s="103">
        <f>'[1]9'!H$413</f>
        <v>2</v>
      </c>
      <c r="K43" s="101">
        <f>'[1]9'!P$413</f>
        <v>474</v>
      </c>
      <c r="L43" s="101">
        <f>'[1]9'!Y$413</f>
        <v>500</v>
      </c>
      <c r="M43" s="101">
        <f>'[1]9'!AA$413</f>
        <v>525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434</v>
      </c>
      <c r="F44" s="101">
        <f>'[1]9'!D$414</f>
        <v>1</v>
      </c>
      <c r="G44" s="101">
        <f>'[1]9'!E$414</f>
        <v>45</v>
      </c>
      <c r="H44" s="102">
        <f>'[1]9'!F$414</f>
        <v>0</v>
      </c>
      <c r="I44" s="101">
        <f>'[1]9'!G$414</f>
        <v>251</v>
      </c>
      <c r="J44" s="103">
        <f>'[1]9'!H$414</f>
        <v>338</v>
      </c>
      <c r="K44" s="101">
        <f>'[1]9'!P$414</f>
        <v>467</v>
      </c>
      <c r="L44" s="101">
        <f>'[1]9'!Y$414</f>
        <v>507</v>
      </c>
      <c r="M44" s="101">
        <f>'[1]9'!AA$414</f>
        <v>532.35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0</v>
      </c>
      <c r="F45" s="101">
        <f>'[1]9'!D$415</f>
        <v>0</v>
      </c>
      <c r="G45" s="101">
        <f>'[1]9'!E$415</f>
        <v>52</v>
      </c>
      <c r="H45" s="102">
        <f>'[1]9'!F$415</f>
        <v>0</v>
      </c>
      <c r="I45" s="101">
        <f>'[1]9'!G$415</f>
        <v>0</v>
      </c>
      <c r="J45" s="103">
        <f>'[1]9'!H$415</f>
        <v>0</v>
      </c>
      <c r="K45" s="101">
        <f>'[1]9'!P$415</f>
        <v>0</v>
      </c>
      <c r="L45" s="101">
        <f>'[1]9'!Y$415</f>
        <v>0</v>
      </c>
      <c r="M45" s="101">
        <f>'[1]9'!AA$415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0</v>
      </c>
      <c r="G46" s="94">
        <f>'[1]9'!E$416</f>
        <v>0</v>
      </c>
      <c r="H46" s="95">
        <f>'[1]9'!F$416</f>
        <v>0</v>
      </c>
      <c r="I46" s="94">
        <f>'[1]9'!G$416</f>
        <v>0</v>
      </c>
      <c r="J46" s="96">
        <f>'[1]9'!H$416</f>
        <v>0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0</v>
      </c>
      <c r="F48" s="88">
        <f>'[1]9'!D$418</f>
        <v>0</v>
      </c>
      <c r="G48" s="88">
        <f>'[1]9'!E$418</f>
        <v>0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242866</v>
      </c>
      <c r="F51" s="74">
        <f t="shared" si="4"/>
        <v>270136</v>
      </c>
      <c r="G51" s="74">
        <f t="shared" si="4"/>
        <v>283034</v>
      </c>
      <c r="H51" s="75">
        <f t="shared" si="4"/>
        <v>301436</v>
      </c>
      <c r="I51" s="74">
        <f t="shared" si="4"/>
        <v>267354</v>
      </c>
      <c r="J51" s="76">
        <f t="shared" si="4"/>
        <v>347004</v>
      </c>
      <c r="K51" s="74">
        <f t="shared" si="4"/>
        <v>345139</v>
      </c>
      <c r="L51" s="74">
        <f t="shared" si="4"/>
        <v>332075</v>
      </c>
      <c r="M51" s="74">
        <f t="shared" si="4"/>
        <v>348678.89999999997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240150</v>
      </c>
      <c r="F52" s="88">
        <f t="shared" si="5"/>
        <v>268005</v>
      </c>
      <c r="G52" s="88">
        <f t="shared" si="5"/>
        <v>279925</v>
      </c>
      <c r="H52" s="89">
        <f t="shared" si="5"/>
        <v>298861</v>
      </c>
      <c r="I52" s="88">
        <f t="shared" si="5"/>
        <v>264365</v>
      </c>
      <c r="J52" s="90">
        <f t="shared" si="5"/>
        <v>344285</v>
      </c>
      <c r="K52" s="88">
        <f t="shared" si="5"/>
        <v>342409</v>
      </c>
      <c r="L52" s="88">
        <f t="shared" si="5"/>
        <v>329177</v>
      </c>
      <c r="M52" s="88">
        <f t="shared" si="5"/>
        <v>345636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240150</v>
      </c>
      <c r="F56" s="94">
        <f t="shared" si="7"/>
        <v>268005</v>
      </c>
      <c r="G56" s="94">
        <f t="shared" si="7"/>
        <v>279925</v>
      </c>
      <c r="H56" s="95">
        <f t="shared" si="7"/>
        <v>298861</v>
      </c>
      <c r="I56" s="94">
        <f t="shared" si="7"/>
        <v>264365</v>
      </c>
      <c r="J56" s="96">
        <f t="shared" si="7"/>
        <v>344285</v>
      </c>
      <c r="K56" s="94">
        <f t="shared" si="7"/>
        <v>342409</v>
      </c>
      <c r="L56" s="94">
        <f t="shared" si="7"/>
        <v>329177</v>
      </c>
      <c r="M56" s="94">
        <f t="shared" si="7"/>
        <v>345636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240150</v>
      </c>
      <c r="F57" s="88">
        <f>'[1]9'!D$426</f>
        <v>268005</v>
      </c>
      <c r="G57" s="88">
        <f>'[1]9'!E$426</f>
        <v>279925</v>
      </c>
      <c r="H57" s="89">
        <f>'[1]9'!F$426</f>
        <v>298861</v>
      </c>
      <c r="I57" s="88">
        <f>'[1]9'!G$426</f>
        <v>264365</v>
      </c>
      <c r="J57" s="90">
        <f>'[1]9'!H$426</f>
        <v>344285</v>
      </c>
      <c r="K57" s="88">
        <f>'[1]9'!P$426</f>
        <v>342409</v>
      </c>
      <c r="L57" s="88">
        <f>'[1]9'!Y$426</f>
        <v>329177</v>
      </c>
      <c r="M57" s="88">
        <f>'[1]9'!AA$426</f>
        <v>345636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3</v>
      </c>
      <c r="J59" s="83">
        <f t="shared" si="8"/>
        <v>0</v>
      </c>
      <c r="K59" s="81">
        <f t="shared" si="8"/>
        <v>2</v>
      </c>
      <c r="L59" s="81">
        <f t="shared" si="8"/>
        <v>2</v>
      </c>
      <c r="M59" s="81">
        <f t="shared" si="8"/>
        <v>2.1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0</v>
      </c>
      <c r="F61" s="94">
        <f>'[1]9'!D$430</f>
        <v>0</v>
      </c>
      <c r="G61" s="94">
        <f>'[1]9'!E$430</f>
        <v>0</v>
      </c>
      <c r="H61" s="95">
        <f>'[1]9'!F$430</f>
        <v>0</v>
      </c>
      <c r="I61" s="94">
        <f>'[1]9'!G$430</f>
        <v>3</v>
      </c>
      <c r="J61" s="96">
        <f>'[1]9'!H$430</f>
        <v>0</v>
      </c>
      <c r="K61" s="94">
        <f>'[1]9'!P$430</f>
        <v>2</v>
      </c>
      <c r="L61" s="94">
        <f>'[1]9'!Y$430</f>
        <v>2</v>
      </c>
      <c r="M61" s="94">
        <f>'[1]9'!AA$430</f>
        <v>2.1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0</v>
      </c>
      <c r="J72" s="103">
        <f>'[1]9'!H$440</f>
        <v>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2716</v>
      </c>
      <c r="F73" s="101">
        <f t="shared" si="12"/>
        <v>2131</v>
      </c>
      <c r="G73" s="101">
        <f t="shared" si="12"/>
        <v>3109</v>
      </c>
      <c r="H73" s="102">
        <f t="shared" si="12"/>
        <v>2575</v>
      </c>
      <c r="I73" s="101">
        <f t="shared" si="12"/>
        <v>2986</v>
      </c>
      <c r="J73" s="103">
        <f t="shared" si="12"/>
        <v>2719</v>
      </c>
      <c r="K73" s="101">
        <f t="shared" si="12"/>
        <v>2728</v>
      </c>
      <c r="L73" s="101">
        <f t="shared" si="12"/>
        <v>2896</v>
      </c>
      <c r="M73" s="101">
        <f t="shared" si="12"/>
        <v>3040.8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2716</v>
      </c>
      <c r="F74" s="88">
        <f>'[1]9'!D$442</f>
        <v>2119</v>
      </c>
      <c r="G74" s="88">
        <f>'[1]9'!E$442</f>
        <v>2979</v>
      </c>
      <c r="H74" s="89">
        <f>'[1]9'!F$442</f>
        <v>2575</v>
      </c>
      <c r="I74" s="88">
        <f>'[1]9'!G$442</f>
        <v>2918</v>
      </c>
      <c r="J74" s="90">
        <f>'[1]9'!H$442</f>
        <v>2678</v>
      </c>
      <c r="K74" s="88">
        <f>'[1]9'!P$442</f>
        <v>2728</v>
      </c>
      <c r="L74" s="88">
        <f>'[1]9'!Y$442</f>
        <v>2896</v>
      </c>
      <c r="M74" s="88">
        <f>'[1]9'!AA$442</f>
        <v>3040.8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0</v>
      </c>
      <c r="F75" s="94">
        <f>'[1]9'!D$443</f>
        <v>12</v>
      </c>
      <c r="G75" s="94">
        <f>'[1]9'!E$443</f>
        <v>130</v>
      </c>
      <c r="H75" s="95">
        <f>'[1]9'!F$443</f>
        <v>0</v>
      </c>
      <c r="I75" s="94">
        <f>'[1]9'!G$443</f>
        <v>68</v>
      </c>
      <c r="J75" s="96">
        <f>'[1]9'!H$443</f>
        <v>41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77011</v>
      </c>
      <c r="F77" s="74">
        <f t="shared" si="13"/>
        <v>55956</v>
      </c>
      <c r="G77" s="74">
        <f t="shared" si="13"/>
        <v>87982</v>
      </c>
      <c r="H77" s="75">
        <f t="shared" si="13"/>
        <v>62583</v>
      </c>
      <c r="I77" s="74">
        <f t="shared" si="13"/>
        <v>65405</v>
      </c>
      <c r="J77" s="76">
        <f t="shared" si="13"/>
        <v>69405</v>
      </c>
      <c r="K77" s="74">
        <f t="shared" si="13"/>
        <v>69649</v>
      </c>
      <c r="L77" s="74">
        <f t="shared" si="13"/>
        <v>74780</v>
      </c>
      <c r="M77" s="74">
        <f t="shared" si="13"/>
        <v>78519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73606</v>
      </c>
      <c r="F78" s="81">
        <f t="shared" si="14"/>
        <v>47004</v>
      </c>
      <c r="G78" s="81">
        <f t="shared" si="14"/>
        <v>86019</v>
      </c>
      <c r="H78" s="82">
        <f t="shared" si="14"/>
        <v>60542</v>
      </c>
      <c r="I78" s="81">
        <f t="shared" si="14"/>
        <v>64061</v>
      </c>
      <c r="J78" s="83">
        <f t="shared" si="14"/>
        <v>68061</v>
      </c>
      <c r="K78" s="81">
        <f t="shared" si="14"/>
        <v>68672</v>
      </c>
      <c r="L78" s="81">
        <f t="shared" si="14"/>
        <v>73706</v>
      </c>
      <c r="M78" s="81">
        <f t="shared" si="14"/>
        <v>77391.3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67536</v>
      </c>
      <c r="F79" s="88">
        <f>'[1]9'!D$446</f>
        <v>46485</v>
      </c>
      <c r="G79" s="88">
        <f>'[1]9'!E$446</f>
        <v>86019</v>
      </c>
      <c r="H79" s="89">
        <f>'[1]9'!F$446</f>
        <v>60542</v>
      </c>
      <c r="I79" s="88">
        <f>'[1]9'!G$446</f>
        <v>54561</v>
      </c>
      <c r="J79" s="90">
        <f>'[1]9'!H$446</f>
        <v>68061</v>
      </c>
      <c r="K79" s="88">
        <f>'[1]9'!P$446</f>
        <v>68672</v>
      </c>
      <c r="L79" s="88">
        <f>'[1]9'!Y$446</f>
        <v>73706</v>
      </c>
      <c r="M79" s="88">
        <f>'[1]9'!AA$446</f>
        <v>77391.3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6070</v>
      </c>
      <c r="F80" s="94">
        <f>'[1]9'!D$447</f>
        <v>519</v>
      </c>
      <c r="G80" s="94">
        <f>'[1]9'!E$447</f>
        <v>0</v>
      </c>
      <c r="H80" s="95">
        <f>'[1]9'!F$447</f>
        <v>0</v>
      </c>
      <c r="I80" s="94">
        <f>'[1]9'!G$447</f>
        <v>9500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3405</v>
      </c>
      <c r="F81" s="101">
        <f t="shared" si="15"/>
        <v>8952</v>
      </c>
      <c r="G81" s="101">
        <f t="shared" si="15"/>
        <v>1963</v>
      </c>
      <c r="H81" s="102">
        <f t="shared" si="15"/>
        <v>2041</v>
      </c>
      <c r="I81" s="101">
        <f t="shared" si="15"/>
        <v>1344</v>
      </c>
      <c r="J81" s="103">
        <f t="shared" si="15"/>
        <v>1344</v>
      </c>
      <c r="K81" s="101">
        <f t="shared" si="15"/>
        <v>977</v>
      </c>
      <c r="L81" s="101">
        <f t="shared" si="15"/>
        <v>1074</v>
      </c>
      <c r="M81" s="101">
        <f t="shared" si="15"/>
        <v>1127.7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0</v>
      </c>
      <c r="G82" s="88">
        <f>'[1]9'!E$449</f>
        <v>0</v>
      </c>
      <c r="H82" s="89">
        <f>'[1]9'!F$449</f>
        <v>0</v>
      </c>
      <c r="I82" s="88">
        <f>'[1]9'!G$449</f>
        <v>0</v>
      </c>
      <c r="J82" s="90">
        <f>'[1]9'!H$449</f>
        <v>0</v>
      </c>
      <c r="K82" s="88">
        <f>'[1]9'!P$449</f>
        <v>0</v>
      </c>
      <c r="L82" s="88">
        <f>'[1]9'!Y$449</f>
        <v>0</v>
      </c>
      <c r="M82" s="88">
        <f>'[1]9'!AA$449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3405</v>
      </c>
      <c r="F83" s="94">
        <f>'[1]9'!D$450</f>
        <v>8952</v>
      </c>
      <c r="G83" s="94">
        <f>'[1]9'!E$450</f>
        <v>1963</v>
      </c>
      <c r="H83" s="95">
        <f>'[1]9'!F$450</f>
        <v>2041</v>
      </c>
      <c r="I83" s="94">
        <f>'[1]9'!G$450</f>
        <v>1344</v>
      </c>
      <c r="J83" s="96">
        <f>'[1]9'!H$450</f>
        <v>1344</v>
      </c>
      <c r="K83" s="94">
        <f>'[1]9'!P$450</f>
        <v>977</v>
      </c>
      <c r="L83" s="94">
        <f>'[1]9'!Y$450</f>
        <v>1074</v>
      </c>
      <c r="M83" s="94">
        <f>'[1]9'!AA$450</f>
        <v>1127.7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0</v>
      </c>
      <c r="G90" s="74">
        <f>'[1]9'!E$456</f>
        <v>339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973910</v>
      </c>
      <c r="F92" s="28">
        <f t="shared" ref="F92:M92" si="16">F4+F51+F77+F90</f>
        <v>1018255</v>
      </c>
      <c r="G92" s="28">
        <f t="shared" si="16"/>
        <v>1106768</v>
      </c>
      <c r="H92" s="29">
        <f t="shared" si="16"/>
        <v>1131102</v>
      </c>
      <c r="I92" s="28">
        <f t="shared" si="16"/>
        <v>1093950</v>
      </c>
      <c r="J92" s="30">
        <f t="shared" si="16"/>
        <v>1363718</v>
      </c>
      <c r="K92" s="28">
        <f t="shared" si="16"/>
        <v>1207667</v>
      </c>
      <c r="L92" s="28">
        <f t="shared" si="16"/>
        <v>1232201</v>
      </c>
      <c r="M92" s="28">
        <f t="shared" si="16"/>
        <v>1290006.2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'[1]9'!$B$11)</f>
        <v>Table B.2c: Payments and estimates by economic classification: Expanded Public Works Programme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51016</v>
      </c>
      <c r="F4" s="74">
        <f t="shared" ref="F4:M4" si="0">F5+F8+F47</f>
        <v>39948</v>
      </c>
      <c r="G4" s="74">
        <f t="shared" si="0"/>
        <v>53570</v>
      </c>
      <c r="H4" s="75">
        <f t="shared" si="0"/>
        <v>45143</v>
      </c>
      <c r="I4" s="74">
        <f t="shared" si="0"/>
        <v>53040</v>
      </c>
      <c r="J4" s="76">
        <f t="shared" si="0"/>
        <v>52063</v>
      </c>
      <c r="K4" s="74">
        <f t="shared" si="0"/>
        <v>49028</v>
      </c>
      <c r="L4" s="74">
        <f t="shared" si="0"/>
        <v>44949</v>
      </c>
      <c r="M4" s="74">
        <f t="shared" si="0"/>
        <v>47355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8204</v>
      </c>
      <c r="F5" s="81">
        <f t="shared" ref="F5:M5" si="1">SUM(F6:F7)</f>
        <v>11038</v>
      </c>
      <c r="G5" s="81">
        <f t="shared" si="1"/>
        <v>11022</v>
      </c>
      <c r="H5" s="82">
        <f t="shared" si="1"/>
        <v>11233</v>
      </c>
      <c r="I5" s="81">
        <f t="shared" si="1"/>
        <v>13500</v>
      </c>
      <c r="J5" s="83">
        <f t="shared" si="1"/>
        <v>12523</v>
      </c>
      <c r="K5" s="81">
        <f t="shared" si="1"/>
        <v>14344</v>
      </c>
      <c r="L5" s="81">
        <f t="shared" si="1"/>
        <v>15103</v>
      </c>
      <c r="M5" s="81">
        <f t="shared" si="1"/>
        <v>15639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7379</v>
      </c>
      <c r="F6" s="88">
        <f>'[1]9'!D$526</f>
        <v>9940</v>
      </c>
      <c r="G6" s="88">
        <f>'[1]9'!E$526</f>
        <v>9800</v>
      </c>
      <c r="H6" s="89">
        <f>'[1]9'!F$526</f>
        <v>10214</v>
      </c>
      <c r="I6" s="88">
        <f>'[1]9'!G$526</f>
        <v>12242</v>
      </c>
      <c r="J6" s="90">
        <f>'[1]9'!H$526</f>
        <v>11504</v>
      </c>
      <c r="K6" s="88">
        <f>'[1]9'!P$526</f>
        <v>13270</v>
      </c>
      <c r="L6" s="88">
        <f>'[1]9'!Y$526</f>
        <v>13972</v>
      </c>
      <c r="M6" s="88">
        <f>'[1]9'!AA$526</f>
        <v>14201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825</v>
      </c>
      <c r="F7" s="94">
        <f>'[1]9'!D$527</f>
        <v>1098</v>
      </c>
      <c r="G7" s="94">
        <f>'[1]9'!E$527</f>
        <v>1222</v>
      </c>
      <c r="H7" s="95">
        <f>'[1]9'!F$527</f>
        <v>1019</v>
      </c>
      <c r="I7" s="94">
        <f>'[1]9'!G$527</f>
        <v>1258</v>
      </c>
      <c r="J7" s="96">
        <f>'[1]9'!H$527</f>
        <v>1019</v>
      </c>
      <c r="K7" s="94">
        <f>'[1]9'!P$527</f>
        <v>1074</v>
      </c>
      <c r="L7" s="94">
        <f>'[1]9'!Y$527</f>
        <v>1131</v>
      </c>
      <c r="M7" s="94">
        <f>'[1]9'!AA$527</f>
        <v>1438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42812</v>
      </c>
      <c r="F8" s="81">
        <f t="shared" si="2"/>
        <v>28910</v>
      </c>
      <c r="G8" s="81">
        <f t="shared" si="2"/>
        <v>42548</v>
      </c>
      <c r="H8" s="82">
        <f t="shared" si="2"/>
        <v>33910</v>
      </c>
      <c r="I8" s="81">
        <f t="shared" si="2"/>
        <v>39540</v>
      </c>
      <c r="J8" s="83">
        <f t="shared" si="2"/>
        <v>39540</v>
      </c>
      <c r="K8" s="81">
        <f t="shared" si="2"/>
        <v>34684</v>
      </c>
      <c r="L8" s="81">
        <f t="shared" si="2"/>
        <v>29846</v>
      </c>
      <c r="M8" s="81">
        <f t="shared" si="2"/>
        <v>31716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0</v>
      </c>
      <c r="F9" s="88">
        <f>'[1]9'!D$529</f>
        <v>0</v>
      </c>
      <c r="G9" s="88">
        <f>'[1]9'!E$529</f>
        <v>0</v>
      </c>
      <c r="H9" s="89">
        <f>'[1]9'!F$529</f>
        <v>0</v>
      </c>
      <c r="I9" s="88">
        <f>'[1]9'!G$529</f>
        <v>0</v>
      </c>
      <c r="J9" s="90">
        <f>'[1]9'!H$529</f>
        <v>0</v>
      </c>
      <c r="K9" s="88">
        <f>'[1]9'!P$529</f>
        <v>0</v>
      </c>
      <c r="L9" s="88">
        <f>'[1]9'!Y$529</f>
        <v>0</v>
      </c>
      <c r="M9" s="88">
        <f>'[1]9'!AA$529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0</v>
      </c>
      <c r="F10" s="101">
        <f>'[1]9'!D$530</f>
        <v>0</v>
      </c>
      <c r="G10" s="101">
        <f>'[1]9'!E$530</f>
        <v>0</v>
      </c>
      <c r="H10" s="102">
        <f>'[1]9'!F$530</f>
        <v>0</v>
      </c>
      <c r="I10" s="101">
        <f>'[1]9'!G$530</f>
        <v>0</v>
      </c>
      <c r="J10" s="103">
        <f>'[1]9'!H$530</f>
        <v>0</v>
      </c>
      <c r="K10" s="101">
        <f>'[1]9'!P$530</f>
        <v>0</v>
      </c>
      <c r="L10" s="101">
        <f>'[1]9'!Y$530</f>
        <v>0</v>
      </c>
      <c r="M10" s="101">
        <f>'[1]9'!AA$530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37</v>
      </c>
      <c r="F11" s="101">
        <f>'[1]9'!D$531</f>
        <v>3</v>
      </c>
      <c r="G11" s="101">
        <f>'[1]9'!E$531</f>
        <v>35</v>
      </c>
      <c r="H11" s="102">
        <f>'[1]9'!F$531</f>
        <v>0</v>
      </c>
      <c r="I11" s="101">
        <f>'[1]9'!G$531</f>
        <v>4</v>
      </c>
      <c r="J11" s="103">
        <f>'[1]9'!H$531</f>
        <v>4</v>
      </c>
      <c r="K11" s="101">
        <f>'[1]9'!P$531</f>
        <v>117</v>
      </c>
      <c r="L11" s="101">
        <f>'[1]9'!Y$531</f>
        <v>125</v>
      </c>
      <c r="M11" s="101">
        <f>'[1]9'!AA$531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72</v>
      </c>
      <c r="F14" s="101">
        <f>'[1]9'!D$534</f>
        <v>71</v>
      </c>
      <c r="G14" s="101">
        <f>'[1]9'!E$534</f>
        <v>99</v>
      </c>
      <c r="H14" s="102">
        <f>'[1]9'!F$534</f>
        <v>134</v>
      </c>
      <c r="I14" s="101">
        <f>'[1]9'!G$534</f>
        <v>173</v>
      </c>
      <c r="J14" s="103">
        <f>'[1]9'!H$534</f>
        <v>178</v>
      </c>
      <c r="K14" s="101">
        <f>'[1]9'!P$534</f>
        <v>141</v>
      </c>
      <c r="L14" s="101">
        <f>'[1]9'!Y$534</f>
        <v>70</v>
      </c>
      <c r="M14" s="101">
        <f>'[1]9'!AA$534</f>
        <v>158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186</v>
      </c>
      <c r="F15" s="101">
        <f>'[1]9'!D$535</f>
        <v>405</v>
      </c>
      <c r="G15" s="101">
        <f>'[1]9'!E$535</f>
        <v>503</v>
      </c>
      <c r="H15" s="102">
        <f>'[1]9'!F$535</f>
        <v>504</v>
      </c>
      <c r="I15" s="101">
        <f>'[1]9'!G$535</f>
        <v>578</v>
      </c>
      <c r="J15" s="103">
        <f>'[1]9'!H$535</f>
        <v>553</v>
      </c>
      <c r="K15" s="101">
        <f>'[1]9'!P$535</f>
        <v>265</v>
      </c>
      <c r="L15" s="101">
        <f>'[1]9'!Y$535</f>
        <v>156</v>
      </c>
      <c r="M15" s="101">
        <f>'[1]9'!AA$535</f>
        <v>589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0</v>
      </c>
      <c r="F16" s="101">
        <f>'[1]9'!D$536</f>
        <v>0</v>
      </c>
      <c r="G16" s="101">
        <f>'[1]9'!E$536</f>
        <v>0</v>
      </c>
      <c r="H16" s="102">
        <f>'[1]9'!F$536</f>
        <v>0</v>
      </c>
      <c r="I16" s="101">
        <f>'[1]9'!G$536</f>
        <v>0</v>
      </c>
      <c r="J16" s="103">
        <f>'[1]9'!H$536</f>
        <v>0</v>
      </c>
      <c r="K16" s="101">
        <f>'[1]9'!P$536</f>
        <v>0</v>
      </c>
      <c r="L16" s="101">
        <f>'[1]9'!Y$536</f>
        <v>0</v>
      </c>
      <c r="M16" s="101">
        <f>'[1]9'!AA$536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0</v>
      </c>
      <c r="F17" s="101">
        <f>'[1]9'!D$537</f>
        <v>0</v>
      </c>
      <c r="G17" s="101">
        <f>'[1]9'!E$537</f>
        <v>0</v>
      </c>
      <c r="H17" s="102">
        <f>'[1]9'!F$537</f>
        <v>0</v>
      </c>
      <c r="I17" s="101">
        <f>'[1]9'!G$537</f>
        <v>0</v>
      </c>
      <c r="J17" s="103">
        <f>'[1]9'!H$537</f>
        <v>0</v>
      </c>
      <c r="K17" s="101">
        <f>'[1]9'!P$537</f>
        <v>0</v>
      </c>
      <c r="L17" s="101">
        <f>'[1]9'!Y$537</f>
        <v>0</v>
      </c>
      <c r="M17" s="101">
        <f>'[1]9'!AA$537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4806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0</v>
      </c>
      <c r="F21" s="101">
        <f>'[1]9'!D$541</f>
        <v>0</v>
      </c>
      <c r="G21" s="101">
        <f>'[1]9'!E$541</f>
        <v>0</v>
      </c>
      <c r="H21" s="102">
        <f>'[1]9'!F$541</f>
        <v>0</v>
      </c>
      <c r="I21" s="101">
        <f>'[1]9'!G$541</f>
        <v>0</v>
      </c>
      <c r="J21" s="103">
        <f>'[1]9'!H$541</f>
        <v>0</v>
      </c>
      <c r="K21" s="101">
        <f>'[1]9'!P$541</f>
        <v>0</v>
      </c>
      <c r="L21" s="101">
        <f>'[1]9'!Y$541</f>
        <v>0</v>
      </c>
      <c r="M21" s="101">
        <f>'[1]9'!AA$541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23911</v>
      </c>
      <c r="F22" s="101">
        <f>'[1]9'!D$542</f>
        <v>27133</v>
      </c>
      <c r="G22" s="101">
        <f>'[1]9'!E$542</f>
        <v>40776</v>
      </c>
      <c r="H22" s="102">
        <f>'[1]9'!F$542</f>
        <v>32097</v>
      </c>
      <c r="I22" s="101">
        <f>'[1]9'!G$542</f>
        <v>37739</v>
      </c>
      <c r="J22" s="103">
        <f>'[1]9'!H$542</f>
        <v>37739</v>
      </c>
      <c r="K22" s="101">
        <f>'[1]9'!P$542</f>
        <v>33131</v>
      </c>
      <c r="L22" s="101">
        <f>'[1]9'!Y$542</f>
        <v>28161</v>
      </c>
      <c r="M22" s="101">
        <f>'[1]9'!AA$542</f>
        <v>29569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0</v>
      </c>
      <c r="F23" s="101">
        <f>'[1]9'!D$543</f>
        <v>0</v>
      </c>
      <c r="G23" s="101">
        <f>'[1]9'!E$543</f>
        <v>0</v>
      </c>
      <c r="H23" s="102">
        <f>'[1]9'!F$543</f>
        <v>0</v>
      </c>
      <c r="I23" s="101">
        <f>'[1]9'!G$543</f>
        <v>0</v>
      </c>
      <c r="J23" s="103">
        <f>'[1]9'!H$543</f>
        <v>0</v>
      </c>
      <c r="K23" s="101">
        <f>'[1]9'!P$543</f>
        <v>0</v>
      </c>
      <c r="L23" s="101">
        <f>'[1]9'!Y$543</f>
        <v>0</v>
      </c>
      <c r="M23" s="101">
        <f>'[1]9'!AA$543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4</v>
      </c>
      <c r="F24" s="101">
        <f>'[1]9'!D$544</f>
        <v>7</v>
      </c>
      <c r="G24" s="101">
        <f>'[1]9'!E$544</f>
        <v>2</v>
      </c>
      <c r="H24" s="102">
        <f>'[1]9'!F$544</f>
        <v>8</v>
      </c>
      <c r="I24" s="101">
        <f>'[1]9'!G$544</f>
        <v>6</v>
      </c>
      <c r="J24" s="103">
        <f>'[1]9'!H$544</f>
        <v>6</v>
      </c>
      <c r="K24" s="101">
        <f>'[1]9'!P$544</f>
        <v>8</v>
      </c>
      <c r="L24" s="101">
        <f>'[1]9'!Y$544</f>
        <v>8</v>
      </c>
      <c r="M24" s="101">
        <f>'[1]9'!AA$544</f>
        <v>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0</v>
      </c>
      <c r="F25" s="101">
        <f>'[1]9'!D$545</f>
        <v>0</v>
      </c>
      <c r="G25" s="101">
        <f>'[1]9'!E$545</f>
        <v>132</v>
      </c>
      <c r="H25" s="102">
        <f>'[1]9'!F$545</f>
        <v>170</v>
      </c>
      <c r="I25" s="101">
        <f>'[1]9'!G$545</f>
        <v>70</v>
      </c>
      <c r="J25" s="103">
        <f>'[1]9'!H$545</f>
        <v>70</v>
      </c>
      <c r="K25" s="101">
        <f>'[1]9'!P$545</f>
        <v>143</v>
      </c>
      <c r="L25" s="101">
        <f>'[1]9'!Y$545</f>
        <v>148</v>
      </c>
      <c r="M25" s="101">
        <f>'[1]9'!AA$545</f>
        <v>155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0</v>
      </c>
      <c r="H27" s="102">
        <f>'[1]9'!F$547</f>
        <v>0</v>
      </c>
      <c r="I27" s="101">
        <f>'[1]9'!G$547</f>
        <v>0</v>
      </c>
      <c r="J27" s="103">
        <f>'[1]9'!H$547</f>
        <v>0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0</v>
      </c>
      <c r="F29" s="101">
        <f>'[1]9'!D$549</f>
        <v>0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0</v>
      </c>
      <c r="M29" s="101">
        <f>'[1]9'!AA$549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0</v>
      </c>
      <c r="G30" s="101">
        <f>'[1]9'!E$550</f>
        <v>0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0</v>
      </c>
      <c r="F31" s="101">
        <f>'[1]9'!D$551</f>
        <v>2</v>
      </c>
      <c r="G31" s="101">
        <f>'[1]9'!E$551</f>
        <v>0</v>
      </c>
      <c r="H31" s="102">
        <f>'[1]9'!F$551</f>
        <v>0</v>
      </c>
      <c r="I31" s="101">
        <f>'[1]9'!G$551</f>
        <v>0</v>
      </c>
      <c r="J31" s="103">
        <f>'[1]9'!H$551</f>
        <v>0</v>
      </c>
      <c r="K31" s="101">
        <f>'[1]9'!P$551</f>
        <v>0</v>
      </c>
      <c r="L31" s="101">
        <f>'[1]9'!Y$551</f>
        <v>0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0</v>
      </c>
      <c r="F32" s="101">
        <f>'[1]9'!D$552</f>
        <v>0</v>
      </c>
      <c r="G32" s="101">
        <f>'[1]9'!E$552</f>
        <v>0</v>
      </c>
      <c r="H32" s="102">
        <f>'[1]9'!F$552</f>
        <v>0</v>
      </c>
      <c r="I32" s="101">
        <f>'[1]9'!G$552</f>
        <v>1</v>
      </c>
      <c r="J32" s="103">
        <f>'[1]9'!H$552</f>
        <v>2</v>
      </c>
      <c r="K32" s="101">
        <f>'[1]9'!P$552</f>
        <v>0</v>
      </c>
      <c r="L32" s="101">
        <f>'[1]9'!Y$552</f>
        <v>0</v>
      </c>
      <c r="M32" s="101">
        <f>'[1]9'!AA$552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0</v>
      </c>
      <c r="I33" s="101">
        <f>'[1]9'!G$553</f>
        <v>0</v>
      </c>
      <c r="J33" s="103">
        <f>'[1]9'!H$553</f>
        <v>0</v>
      </c>
      <c r="K33" s="101">
        <f>'[1]9'!P$553</f>
        <v>0</v>
      </c>
      <c r="L33" s="101">
        <f>'[1]9'!Y$553</f>
        <v>0</v>
      </c>
      <c r="M33" s="101">
        <f>'[1]9'!AA$553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3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0</v>
      </c>
      <c r="K36" s="101">
        <f>'[1]9'!P$556</f>
        <v>0</v>
      </c>
      <c r="L36" s="101">
        <f>'[1]9'!Y$556</f>
        <v>0</v>
      </c>
      <c r="M36" s="101">
        <f>'[1]9'!AA$556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230</v>
      </c>
      <c r="F37" s="101">
        <f>'[1]9'!D$557</f>
        <v>0</v>
      </c>
      <c r="G37" s="101">
        <f>'[1]9'!E$557</f>
        <v>10</v>
      </c>
      <c r="H37" s="102">
        <f>'[1]9'!F$557</f>
        <v>0</v>
      </c>
      <c r="I37" s="101">
        <f>'[1]9'!G$557</f>
        <v>4</v>
      </c>
      <c r="J37" s="103">
        <f>'[1]9'!H$557</f>
        <v>4</v>
      </c>
      <c r="K37" s="101">
        <f>'[1]9'!P$557</f>
        <v>0</v>
      </c>
      <c r="L37" s="101">
        <f>'[1]9'!Y$557</f>
        <v>0</v>
      </c>
      <c r="M37" s="101">
        <f>'[1]9'!AA$557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74</v>
      </c>
      <c r="F38" s="101">
        <f>'[1]9'!D$558</f>
        <v>80</v>
      </c>
      <c r="G38" s="101">
        <f>'[1]9'!E$558</f>
        <v>47</v>
      </c>
      <c r="H38" s="102">
        <f>'[1]9'!F$558</f>
        <v>86</v>
      </c>
      <c r="I38" s="101">
        <f>'[1]9'!G$558</f>
        <v>67</v>
      </c>
      <c r="J38" s="103">
        <f>'[1]9'!H$558</f>
        <v>64</v>
      </c>
      <c r="K38" s="101">
        <f>'[1]9'!P$558</f>
        <v>98</v>
      </c>
      <c r="L38" s="101">
        <f>'[1]9'!Y$558</f>
        <v>104</v>
      </c>
      <c r="M38" s="101">
        <f>'[1]9'!AA$558</f>
        <v>109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191</v>
      </c>
      <c r="F39" s="101">
        <f>'[1]9'!D$559</f>
        <v>0</v>
      </c>
      <c r="G39" s="101">
        <f>'[1]9'!E$559</f>
        <v>115</v>
      </c>
      <c r="H39" s="102">
        <f>'[1]9'!F$559</f>
        <v>148</v>
      </c>
      <c r="I39" s="101">
        <f>'[1]9'!G$559</f>
        <v>53</v>
      </c>
      <c r="J39" s="103">
        <f>'[1]9'!H$559</f>
        <v>53</v>
      </c>
      <c r="K39" s="101">
        <f>'[1]9'!P$559</f>
        <v>157</v>
      </c>
      <c r="L39" s="101">
        <f>'[1]9'!Y$559</f>
        <v>166</v>
      </c>
      <c r="M39" s="101">
        <f>'[1]9'!AA$559</f>
        <v>174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0</v>
      </c>
      <c r="F40" s="101">
        <f>'[1]9'!D$560</f>
        <v>167</v>
      </c>
      <c r="G40" s="101">
        <f>'[1]9'!E$560</f>
        <v>0</v>
      </c>
      <c r="H40" s="102">
        <f>'[1]9'!F$560</f>
        <v>0</v>
      </c>
      <c r="I40" s="101">
        <f>'[1]9'!G$560</f>
        <v>0</v>
      </c>
      <c r="J40" s="103">
        <f>'[1]9'!H$560</f>
        <v>0</v>
      </c>
      <c r="K40" s="101">
        <f>'[1]9'!P$560</f>
        <v>0</v>
      </c>
      <c r="L40" s="101">
        <f>'[1]9'!Y$560</f>
        <v>0</v>
      </c>
      <c r="M40" s="101">
        <f>'[1]9'!AA$560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0</v>
      </c>
      <c r="F41" s="101">
        <f>'[1]9'!D$561</f>
        <v>0</v>
      </c>
      <c r="G41" s="101">
        <f>'[1]9'!E$561</f>
        <v>0</v>
      </c>
      <c r="H41" s="102">
        <f>'[1]9'!F$561</f>
        <v>0</v>
      </c>
      <c r="I41" s="101">
        <f>'[1]9'!G$561</f>
        <v>0</v>
      </c>
      <c r="J41" s="103">
        <f>'[1]9'!H$561</f>
        <v>0</v>
      </c>
      <c r="K41" s="101">
        <f>'[1]9'!P$561</f>
        <v>0</v>
      </c>
      <c r="L41" s="101">
        <f>'[1]9'!Y$561</f>
        <v>0</v>
      </c>
      <c r="M41" s="101">
        <f>'[1]9'!AA$561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946</v>
      </c>
      <c r="F42" s="101">
        <f>'[1]9'!D$562</f>
        <v>895</v>
      </c>
      <c r="G42" s="101">
        <f>'[1]9'!E$562</f>
        <v>760</v>
      </c>
      <c r="H42" s="102">
        <f>'[1]9'!F$562</f>
        <v>676</v>
      </c>
      <c r="I42" s="101">
        <f>'[1]9'!G$562</f>
        <v>705</v>
      </c>
      <c r="J42" s="103">
        <f>'[1]9'!H$562</f>
        <v>751</v>
      </c>
      <c r="K42" s="101">
        <f>'[1]9'!P$562</f>
        <v>580</v>
      </c>
      <c r="L42" s="101">
        <f>'[1]9'!Y$562</f>
        <v>771</v>
      </c>
      <c r="M42" s="101">
        <f>'[1]9'!AA$562</f>
        <v>810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16</v>
      </c>
      <c r="F43" s="101">
        <f>'[1]9'!D$563</f>
        <v>0</v>
      </c>
      <c r="G43" s="101">
        <f>'[1]9'!E$563</f>
        <v>0</v>
      </c>
      <c r="H43" s="102">
        <f>'[1]9'!F$563</f>
        <v>0</v>
      </c>
      <c r="I43" s="101">
        <f>'[1]9'!G$563</f>
        <v>0</v>
      </c>
      <c r="J43" s="103">
        <f>'[1]9'!H$563</f>
        <v>0</v>
      </c>
      <c r="K43" s="101">
        <f>'[1]9'!P$563</f>
        <v>0</v>
      </c>
      <c r="L43" s="101">
        <f>'[1]9'!Y$563</f>
        <v>0</v>
      </c>
      <c r="M43" s="101">
        <f>'[1]9'!AA$563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12339</v>
      </c>
      <c r="F44" s="101">
        <f>'[1]9'!D$564</f>
        <v>123</v>
      </c>
      <c r="G44" s="101">
        <f>'[1]9'!E$564</f>
        <v>38</v>
      </c>
      <c r="H44" s="102">
        <f>'[1]9'!F$564</f>
        <v>0</v>
      </c>
      <c r="I44" s="101">
        <f>'[1]9'!G$564</f>
        <v>64</v>
      </c>
      <c r="J44" s="103">
        <f>'[1]9'!H$564</f>
        <v>64</v>
      </c>
      <c r="K44" s="101">
        <f>'[1]9'!P$564</f>
        <v>36</v>
      </c>
      <c r="L44" s="101">
        <f>'[1]9'!Y$564</f>
        <v>40</v>
      </c>
      <c r="M44" s="101">
        <f>'[1]9'!AA$564</f>
        <v>42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0</v>
      </c>
      <c r="F45" s="101">
        <f>'[1]9'!D$565</f>
        <v>21</v>
      </c>
      <c r="G45" s="101">
        <f>'[1]9'!E$565</f>
        <v>31</v>
      </c>
      <c r="H45" s="102">
        <f>'[1]9'!F$565</f>
        <v>87</v>
      </c>
      <c r="I45" s="101">
        <f>'[1]9'!G$565</f>
        <v>76</v>
      </c>
      <c r="J45" s="103">
        <f>'[1]9'!H$565</f>
        <v>52</v>
      </c>
      <c r="K45" s="101">
        <f>'[1]9'!P$565</f>
        <v>8</v>
      </c>
      <c r="L45" s="101">
        <f>'[1]9'!Y$565</f>
        <v>97</v>
      </c>
      <c r="M45" s="101">
        <f>'[1]9'!AA$565</f>
        <v>102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0</v>
      </c>
      <c r="F46" s="94">
        <f>'[1]9'!D$566</f>
        <v>0</v>
      </c>
      <c r="G46" s="94">
        <f>'[1]9'!E$566</f>
        <v>0</v>
      </c>
      <c r="H46" s="95">
        <f>'[1]9'!F$566</f>
        <v>0</v>
      </c>
      <c r="I46" s="94">
        <f>'[1]9'!G$566</f>
        <v>0</v>
      </c>
      <c r="J46" s="96">
        <f>'[1]9'!H$566</f>
        <v>0</v>
      </c>
      <c r="K46" s="94">
        <f>'[1]9'!P$566</f>
        <v>0</v>
      </c>
      <c r="L46" s="94">
        <f>'[1]9'!Y$566</f>
        <v>0</v>
      </c>
      <c r="M46" s="94">
        <f>'[1]9'!AA$566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0</v>
      </c>
      <c r="F48" s="88">
        <f>'[1]9'!D$568</f>
        <v>0</v>
      </c>
      <c r="G48" s="88">
        <f>'[1]9'!E$568</f>
        <v>0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0</v>
      </c>
      <c r="H55" s="95">
        <f>'[1]9'!F$574</f>
        <v>0</v>
      </c>
      <c r="I55" s="94">
        <f>'[1]9'!G$574</f>
        <v>0</v>
      </c>
      <c r="J55" s="96">
        <f>'[1]9'!H$574</f>
        <v>0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0</v>
      </c>
      <c r="F57" s="88">
        <f>'[1]9'!D$576</f>
        <v>0</v>
      </c>
      <c r="G57" s="88">
        <f>'[1]9'!E$576</f>
        <v>0</v>
      </c>
      <c r="H57" s="89">
        <f>'[1]9'!F$576</f>
        <v>0</v>
      </c>
      <c r="I57" s="88">
        <f>'[1]9'!G$576</f>
        <v>0</v>
      </c>
      <c r="J57" s="90">
        <f>'[1]9'!H$576</f>
        <v>0</v>
      </c>
      <c r="K57" s="88">
        <f>'[1]9'!P$576</f>
        <v>0</v>
      </c>
      <c r="L57" s="88">
        <f>'[1]9'!Y$576</f>
        <v>0</v>
      </c>
      <c r="M57" s="88">
        <f>'[1]9'!AA$576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0</v>
      </c>
      <c r="G61" s="94">
        <f>'[1]9'!E$580</f>
        <v>0</v>
      </c>
      <c r="H61" s="95">
        <f>'[1]9'!F$580</f>
        <v>0</v>
      </c>
      <c r="I61" s="94">
        <f>'[1]9'!G$580</f>
        <v>0</v>
      </c>
      <c r="J61" s="96">
        <f>'[1]9'!H$580</f>
        <v>0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0</v>
      </c>
      <c r="G72" s="101">
        <f>'[1]9'!E$590</f>
        <v>0</v>
      </c>
      <c r="H72" s="102">
        <f>'[1]9'!F$590</f>
        <v>0</v>
      </c>
      <c r="I72" s="101">
        <f>'[1]9'!G$590</f>
        <v>0</v>
      </c>
      <c r="J72" s="103">
        <f>'[1]9'!H$590</f>
        <v>0</v>
      </c>
      <c r="K72" s="101">
        <f>'[1]9'!P$590</f>
        <v>0</v>
      </c>
      <c r="L72" s="101">
        <f>'[1]9'!Y$590</f>
        <v>0</v>
      </c>
      <c r="M72" s="101">
        <f>'[1]9'!AA$590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0</v>
      </c>
      <c r="F74" s="88">
        <f>'[1]9'!D$592</f>
        <v>0</v>
      </c>
      <c r="G74" s="88">
        <f>'[1]9'!E$592</f>
        <v>0</v>
      </c>
      <c r="H74" s="89">
        <f>'[1]9'!F$592</f>
        <v>0</v>
      </c>
      <c r="I74" s="88">
        <f>'[1]9'!G$592</f>
        <v>0</v>
      </c>
      <c r="J74" s="90">
        <f>'[1]9'!H$592</f>
        <v>0</v>
      </c>
      <c r="K74" s="88">
        <f>'[1]9'!P$592</f>
        <v>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0</v>
      </c>
      <c r="F75" s="94">
        <f>'[1]9'!D$593</f>
        <v>0</v>
      </c>
      <c r="G75" s="94">
        <f>'[1]9'!E$593</f>
        <v>0</v>
      </c>
      <c r="H75" s="95">
        <f>'[1]9'!F$593</f>
        <v>0</v>
      </c>
      <c r="I75" s="94">
        <f>'[1]9'!G$593</f>
        <v>0</v>
      </c>
      <c r="J75" s="96">
        <f>'[1]9'!H$593</f>
        <v>0</v>
      </c>
      <c r="K75" s="94">
        <f>'[1]9'!P$593</f>
        <v>0</v>
      </c>
      <c r="L75" s="94">
        <f>'[1]9'!Y$593</f>
        <v>0</v>
      </c>
      <c r="M75" s="94">
        <f>'[1]9'!AA$593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143365</v>
      </c>
      <c r="F77" s="74">
        <f t="shared" si="13"/>
        <v>111704</v>
      </c>
      <c r="G77" s="74">
        <f t="shared" si="13"/>
        <v>144873</v>
      </c>
      <c r="H77" s="75">
        <f t="shared" si="13"/>
        <v>133758</v>
      </c>
      <c r="I77" s="74">
        <f t="shared" si="13"/>
        <v>133128</v>
      </c>
      <c r="J77" s="76">
        <f t="shared" si="13"/>
        <v>130128</v>
      </c>
      <c r="K77" s="74">
        <f t="shared" si="13"/>
        <v>122261</v>
      </c>
      <c r="L77" s="74">
        <f t="shared" si="13"/>
        <v>122436</v>
      </c>
      <c r="M77" s="74">
        <f t="shared" si="13"/>
        <v>135393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143184</v>
      </c>
      <c r="F78" s="81">
        <f t="shared" si="14"/>
        <v>111710</v>
      </c>
      <c r="G78" s="81">
        <f t="shared" si="14"/>
        <v>144713</v>
      </c>
      <c r="H78" s="82">
        <f t="shared" si="14"/>
        <v>133623</v>
      </c>
      <c r="I78" s="81">
        <f t="shared" si="14"/>
        <v>133000</v>
      </c>
      <c r="J78" s="83">
        <f t="shared" si="14"/>
        <v>130000</v>
      </c>
      <c r="K78" s="81">
        <f t="shared" si="14"/>
        <v>122119</v>
      </c>
      <c r="L78" s="81">
        <f t="shared" si="14"/>
        <v>122286</v>
      </c>
      <c r="M78" s="81">
        <f t="shared" si="14"/>
        <v>135236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143184</v>
      </c>
      <c r="F79" s="88">
        <f>'[1]9'!D$596</f>
        <v>111710</v>
      </c>
      <c r="G79" s="88">
        <f>'[1]9'!E$596</f>
        <v>144713</v>
      </c>
      <c r="H79" s="89">
        <f>'[1]9'!F$596</f>
        <v>130000</v>
      </c>
      <c r="I79" s="88">
        <f>'[1]9'!G$596</f>
        <v>130000</v>
      </c>
      <c r="J79" s="90">
        <f>'[1]9'!H$596</f>
        <v>130000</v>
      </c>
      <c r="K79" s="88">
        <f>'[1]9'!P$596</f>
        <v>118309</v>
      </c>
      <c r="L79" s="88">
        <f>'[1]9'!Y$596</f>
        <v>118253</v>
      </c>
      <c r="M79" s="88">
        <f>'[1]9'!AA$596</f>
        <v>130000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0</v>
      </c>
      <c r="G80" s="94">
        <f>'[1]9'!E$597</f>
        <v>0</v>
      </c>
      <c r="H80" s="95">
        <f>'[1]9'!F$597</f>
        <v>3623</v>
      </c>
      <c r="I80" s="94">
        <f>'[1]9'!G$597</f>
        <v>3000</v>
      </c>
      <c r="J80" s="96">
        <f>'[1]9'!H$597</f>
        <v>0</v>
      </c>
      <c r="K80" s="94">
        <f>'[1]9'!P$597</f>
        <v>3810</v>
      </c>
      <c r="L80" s="94">
        <f>'[1]9'!Y$597</f>
        <v>4033</v>
      </c>
      <c r="M80" s="94">
        <f>'[1]9'!AA$597</f>
        <v>5236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181</v>
      </c>
      <c r="F81" s="101">
        <f t="shared" si="15"/>
        <v>-6</v>
      </c>
      <c r="G81" s="101">
        <f t="shared" si="15"/>
        <v>160</v>
      </c>
      <c r="H81" s="102">
        <f t="shared" si="15"/>
        <v>135</v>
      </c>
      <c r="I81" s="101">
        <f t="shared" si="15"/>
        <v>128</v>
      </c>
      <c r="J81" s="103">
        <f t="shared" si="15"/>
        <v>128</v>
      </c>
      <c r="K81" s="101">
        <f t="shared" si="15"/>
        <v>142</v>
      </c>
      <c r="L81" s="101">
        <f t="shared" si="15"/>
        <v>150</v>
      </c>
      <c r="M81" s="101">
        <f t="shared" si="15"/>
        <v>157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0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0</v>
      </c>
      <c r="L82" s="88">
        <f>'[1]9'!Y$599</f>
        <v>0</v>
      </c>
      <c r="M82" s="88">
        <f>'[1]9'!AA$599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181</v>
      </c>
      <c r="F83" s="94">
        <f>'[1]9'!D$600</f>
        <v>-6</v>
      </c>
      <c r="G83" s="94">
        <f>'[1]9'!E$600</f>
        <v>160</v>
      </c>
      <c r="H83" s="95">
        <f>'[1]9'!F$600</f>
        <v>135</v>
      </c>
      <c r="I83" s="94">
        <f>'[1]9'!G$600</f>
        <v>128</v>
      </c>
      <c r="J83" s="96">
        <f>'[1]9'!H$600</f>
        <v>128</v>
      </c>
      <c r="K83" s="94">
        <f>'[1]9'!P$600</f>
        <v>142</v>
      </c>
      <c r="L83" s="94">
        <f>'[1]9'!Y$600</f>
        <v>150</v>
      </c>
      <c r="M83" s="94">
        <f>'[1]9'!AA$600</f>
        <v>157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0</v>
      </c>
      <c r="G90" s="74">
        <f>'[1]9'!E$606</f>
        <v>0</v>
      </c>
      <c r="H90" s="75">
        <f>'[1]9'!F$606</f>
        <v>0</v>
      </c>
      <c r="I90" s="74">
        <f>'[1]9'!G$606</f>
        <v>0</v>
      </c>
      <c r="J90" s="76">
        <f>'[1]9'!H$606</f>
        <v>0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194381</v>
      </c>
      <c r="F92" s="28">
        <f t="shared" ref="F92:M92" si="16">F4+F51+F77+F90</f>
        <v>151652</v>
      </c>
      <c r="G92" s="28">
        <f t="shared" si="16"/>
        <v>198443</v>
      </c>
      <c r="H92" s="29">
        <f t="shared" si="16"/>
        <v>178901</v>
      </c>
      <c r="I92" s="28">
        <f t="shared" si="16"/>
        <v>186168</v>
      </c>
      <c r="J92" s="30">
        <f t="shared" si="16"/>
        <v>182191</v>
      </c>
      <c r="K92" s="28">
        <f t="shared" si="16"/>
        <v>171289</v>
      </c>
      <c r="L92" s="28">
        <f t="shared" si="16"/>
        <v>167385</v>
      </c>
      <c r="M92" s="28">
        <f t="shared" si="16"/>
        <v>182748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'[1]9'!$B$12)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0</v>
      </c>
      <c r="F6" s="88">
        <f>'[1]9'!D$676</f>
        <v>0</v>
      </c>
      <c r="G6" s="88">
        <f>'[1]9'!E$676</f>
        <v>0</v>
      </c>
      <c r="H6" s="89">
        <f>'[1]9'!F$676</f>
        <v>0</v>
      </c>
      <c r="I6" s="88">
        <f>'[1]9'!G$676</f>
        <v>0</v>
      </c>
      <c r="J6" s="90">
        <f>'[1]9'!H$676</f>
        <v>0</v>
      </c>
      <c r="K6" s="88">
        <f>'[1]9'!P$676</f>
        <v>0</v>
      </c>
      <c r="L6" s="88">
        <f>'[1]9'!Y$676</f>
        <v>0</v>
      </c>
      <c r="M6" s="88">
        <f>'[1]9'!AA$676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0</v>
      </c>
      <c r="F7" s="94">
        <f>'[1]9'!D$677</f>
        <v>0</v>
      </c>
      <c r="G7" s="94">
        <f>'[1]9'!E$677</f>
        <v>0</v>
      </c>
      <c r="H7" s="95">
        <f>'[1]9'!F$677</f>
        <v>0</v>
      </c>
      <c r="I7" s="94">
        <f>'[1]9'!G$677</f>
        <v>0</v>
      </c>
      <c r="J7" s="96">
        <f>'[1]9'!H$677</f>
        <v>0</v>
      </c>
      <c r="K7" s="94">
        <f>'[1]9'!P$677</f>
        <v>0</v>
      </c>
      <c r="L7" s="94">
        <f>'[1]9'!Y$677</f>
        <v>0</v>
      </c>
      <c r="M7" s="94">
        <f>'[1]9'!AA$677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0</v>
      </c>
      <c r="F9" s="88">
        <f>'[1]9'!D$679</f>
        <v>0</v>
      </c>
      <c r="G9" s="88">
        <f>'[1]9'!E$679</f>
        <v>0</v>
      </c>
      <c r="H9" s="89">
        <f>'[1]9'!F$679</f>
        <v>0</v>
      </c>
      <c r="I9" s="88">
        <f>'[1]9'!G$679</f>
        <v>0</v>
      </c>
      <c r="J9" s="90">
        <f>'[1]9'!H$679</f>
        <v>0</v>
      </c>
      <c r="K9" s="88">
        <f>'[1]9'!P$679</f>
        <v>0</v>
      </c>
      <c r="L9" s="88">
        <f>'[1]9'!Y$679</f>
        <v>0</v>
      </c>
      <c r="M9" s="88">
        <f>'[1]9'!AA$679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0</v>
      </c>
      <c r="F10" s="101">
        <f>'[1]9'!D$680</f>
        <v>0</v>
      </c>
      <c r="G10" s="101">
        <f>'[1]9'!E$680</f>
        <v>0</v>
      </c>
      <c r="H10" s="102">
        <f>'[1]9'!F$680</f>
        <v>0</v>
      </c>
      <c r="I10" s="101">
        <f>'[1]9'!G$680</f>
        <v>0</v>
      </c>
      <c r="J10" s="103">
        <f>'[1]9'!H$680</f>
        <v>0</v>
      </c>
      <c r="K10" s="101">
        <f>'[1]9'!P$680</f>
        <v>0</v>
      </c>
      <c r="L10" s="101">
        <f>'[1]9'!Y$680</f>
        <v>0</v>
      </c>
      <c r="M10" s="101">
        <f>'[1]9'!AA$680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0</v>
      </c>
      <c r="F11" s="101">
        <f>'[1]9'!D$681</f>
        <v>0</v>
      </c>
      <c r="G11" s="101">
        <f>'[1]9'!E$681</f>
        <v>0</v>
      </c>
      <c r="H11" s="102">
        <f>'[1]9'!F$681</f>
        <v>0</v>
      </c>
      <c r="I11" s="101">
        <f>'[1]9'!G$681</f>
        <v>0</v>
      </c>
      <c r="J11" s="103">
        <f>'[1]9'!H$681</f>
        <v>0</v>
      </c>
      <c r="K11" s="101">
        <f>'[1]9'!P$681</f>
        <v>0</v>
      </c>
      <c r="L11" s="101">
        <f>'[1]9'!Y$681</f>
        <v>0</v>
      </c>
      <c r="M11" s="101">
        <f>'[1]9'!AA$681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0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0</v>
      </c>
      <c r="F14" s="101">
        <f>'[1]9'!D$684</f>
        <v>0</v>
      </c>
      <c r="G14" s="101">
        <f>'[1]9'!E$684</f>
        <v>0</v>
      </c>
      <c r="H14" s="102">
        <f>'[1]9'!F$684</f>
        <v>0</v>
      </c>
      <c r="I14" s="101">
        <f>'[1]9'!G$684</f>
        <v>0</v>
      </c>
      <c r="J14" s="103">
        <f>'[1]9'!H$684</f>
        <v>0</v>
      </c>
      <c r="K14" s="101">
        <f>'[1]9'!P$684</f>
        <v>0</v>
      </c>
      <c r="L14" s="101">
        <f>'[1]9'!Y$684</f>
        <v>0</v>
      </c>
      <c r="M14" s="101">
        <f>'[1]9'!AA$684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0</v>
      </c>
      <c r="F15" s="101">
        <f>'[1]9'!D$685</f>
        <v>0</v>
      </c>
      <c r="G15" s="101">
        <f>'[1]9'!E$685</f>
        <v>0</v>
      </c>
      <c r="H15" s="102">
        <f>'[1]9'!F$685</f>
        <v>0</v>
      </c>
      <c r="I15" s="101">
        <f>'[1]9'!G$685</f>
        <v>0</v>
      </c>
      <c r="J15" s="103">
        <f>'[1]9'!H$685</f>
        <v>0</v>
      </c>
      <c r="K15" s="101">
        <f>'[1]9'!P$685</f>
        <v>0</v>
      </c>
      <c r="L15" s="101">
        <f>'[1]9'!Y$685</f>
        <v>0</v>
      </c>
      <c r="M15" s="101">
        <f>'[1]9'!AA$685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0</v>
      </c>
      <c r="F16" s="101">
        <f>'[1]9'!D$686</f>
        <v>0</v>
      </c>
      <c r="G16" s="101">
        <f>'[1]9'!E$686</f>
        <v>0</v>
      </c>
      <c r="H16" s="102">
        <f>'[1]9'!F$686</f>
        <v>0</v>
      </c>
      <c r="I16" s="101">
        <f>'[1]9'!G$686</f>
        <v>0</v>
      </c>
      <c r="J16" s="103">
        <f>'[1]9'!H$686</f>
        <v>0</v>
      </c>
      <c r="K16" s="101">
        <f>'[1]9'!P$686</f>
        <v>0</v>
      </c>
      <c r="L16" s="101">
        <f>'[1]9'!Y$686</f>
        <v>0</v>
      </c>
      <c r="M16" s="101">
        <f>'[1]9'!AA$686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0</v>
      </c>
      <c r="F17" s="101">
        <f>'[1]9'!D$687</f>
        <v>0</v>
      </c>
      <c r="G17" s="101">
        <f>'[1]9'!E$687</f>
        <v>0</v>
      </c>
      <c r="H17" s="102">
        <f>'[1]9'!F$687</f>
        <v>0</v>
      </c>
      <c r="I17" s="101">
        <f>'[1]9'!G$687</f>
        <v>0</v>
      </c>
      <c r="J17" s="103">
        <f>'[1]9'!H$687</f>
        <v>0</v>
      </c>
      <c r="K17" s="101">
        <f>'[1]9'!P$687</f>
        <v>0</v>
      </c>
      <c r="L17" s="101">
        <f>'[1]9'!Y$687</f>
        <v>0</v>
      </c>
      <c r="M17" s="101">
        <f>'[1]9'!AA$687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0</v>
      </c>
      <c r="G21" s="101">
        <f>'[1]9'!E$691</f>
        <v>0</v>
      </c>
      <c r="H21" s="102">
        <f>'[1]9'!F$691</f>
        <v>0</v>
      </c>
      <c r="I21" s="101">
        <f>'[1]9'!G$691</f>
        <v>0</v>
      </c>
      <c r="J21" s="103">
        <f>'[1]9'!H$691</f>
        <v>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0</v>
      </c>
      <c r="F22" s="101">
        <f>'[1]9'!D$692</f>
        <v>0</v>
      </c>
      <c r="G22" s="101">
        <f>'[1]9'!E$692</f>
        <v>0</v>
      </c>
      <c r="H22" s="102">
        <f>'[1]9'!F$692</f>
        <v>0</v>
      </c>
      <c r="I22" s="101">
        <f>'[1]9'!G$692</f>
        <v>0</v>
      </c>
      <c r="J22" s="103">
        <f>'[1]9'!H$692</f>
        <v>0</v>
      </c>
      <c r="K22" s="101">
        <f>'[1]9'!P$692</f>
        <v>0</v>
      </c>
      <c r="L22" s="101">
        <f>'[1]9'!Y$692</f>
        <v>0</v>
      </c>
      <c r="M22" s="101">
        <f>'[1]9'!AA$692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0</v>
      </c>
      <c r="F23" s="101">
        <f>'[1]9'!D$693</f>
        <v>0</v>
      </c>
      <c r="G23" s="101">
        <f>'[1]9'!E$693</f>
        <v>0</v>
      </c>
      <c r="H23" s="102">
        <f>'[1]9'!F$693</f>
        <v>0</v>
      </c>
      <c r="I23" s="101">
        <f>'[1]9'!G$693</f>
        <v>0</v>
      </c>
      <c r="J23" s="103">
        <f>'[1]9'!H$693</f>
        <v>0</v>
      </c>
      <c r="K23" s="101">
        <f>'[1]9'!P$693</f>
        <v>0</v>
      </c>
      <c r="L23" s="101">
        <f>'[1]9'!Y$693</f>
        <v>0</v>
      </c>
      <c r="M23" s="101">
        <f>'[1]9'!AA$693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0</v>
      </c>
      <c r="L24" s="101">
        <f>'[1]9'!Y$694</f>
        <v>0</v>
      </c>
      <c r="M24" s="101">
        <f>'[1]9'!AA$694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0</v>
      </c>
      <c r="H25" s="102">
        <f>'[1]9'!F$695</f>
        <v>0</v>
      </c>
      <c r="I25" s="101">
        <f>'[1]9'!G$695</f>
        <v>0</v>
      </c>
      <c r="J25" s="103">
        <f>'[1]9'!H$695</f>
        <v>0</v>
      </c>
      <c r="K25" s="101">
        <f>'[1]9'!P$695</f>
        <v>0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0</v>
      </c>
      <c r="F29" s="101">
        <f>'[1]9'!D$699</f>
        <v>0</v>
      </c>
      <c r="G29" s="101">
        <f>'[1]9'!E$699</f>
        <v>0</v>
      </c>
      <c r="H29" s="102">
        <f>'[1]9'!F$699</f>
        <v>0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0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0</v>
      </c>
      <c r="F32" s="101">
        <f>'[1]9'!D$702</f>
        <v>0</v>
      </c>
      <c r="G32" s="101">
        <f>'[1]9'!E$702</f>
        <v>0</v>
      </c>
      <c r="H32" s="102">
        <f>'[1]9'!F$702</f>
        <v>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0</v>
      </c>
      <c r="F37" s="101">
        <f>'[1]9'!D$707</f>
        <v>0</v>
      </c>
      <c r="G37" s="101">
        <f>'[1]9'!E$707</f>
        <v>0</v>
      </c>
      <c r="H37" s="102">
        <f>'[1]9'!F$707</f>
        <v>0</v>
      </c>
      <c r="I37" s="101">
        <f>'[1]9'!G$707</f>
        <v>0</v>
      </c>
      <c r="J37" s="103">
        <f>'[1]9'!H$707</f>
        <v>0</v>
      </c>
      <c r="K37" s="101">
        <f>'[1]9'!P$707</f>
        <v>0</v>
      </c>
      <c r="L37" s="101">
        <f>'[1]9'!Y$707</f>
        <v>0</v>
      </c>
      <c r="M37" s="101">
        <f>'[1]9'!AA$707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0</v>
      </c>
      <c r="F38" s="101">
        <f>'[1]9'!D$708</f>
        <v>0</v>
      </c>
      <c r="G38" s="101">
        <f>'[1]9'!E$708</f>
        <v>0</v>
      </c>
      <c r="H38" s="102">
        <f>'[1]9'!F$708</f>
        <v>0</v>
      </c>
      <c r="I38" s="101">
        <f>'[1]9'!G$708</f>
        <v>0</v>
      </c>
      <c r="J38" s="103">
        <f>'[1]9'!H$708</f>
        <v>0</v>
      </c>
      <c r="K38" s="101">
        <f>'[1]9'!P$708</f>
        <v>0</v>
      </c>
      <c r="L38" s="101">
        <f>'[1]9'!Y$708</f>
        <v>0</v>
      </c>
      <c r="M38" s="101">
        <f>'[1]9'!AA$708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0</v>
      </c>
      <c r="F39" s="101">
        <f>'[1]9'!D$709</f>
        <v>0</v>
      </c>
      <c r="G39" s="101">
        <f>'[1]9'!E$709</f>
        <v>0</v>
      </c>
      <c r="H39" s="102">
        <f>'[1]9'!F$709</f>
        <v>0</v>
      </c>
      <c r="I39" s="101">
        <f>'[1]9'!G$709</f>
        <v>0</v>
      </c>
      <c r="J39" s="103">
        <f>'[1]9'!H$709</f>
        <v>0</v>
      </c>
      <c r="K39" s="101">
        <f>'[1]9'!P$709</f>
        <v>0</v>
      </c>
      <c r="L39" s="101">
        <f>'[1]9'!Y$709</f>
        <v>0</v>
      </c>
      <c r="M39" s="101">
        <f>'[1]9'!AA$709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0</v>
      </c>
      <c r="F40" s="101">
        <f>'[1]9'!D$710</f>
        <v>0</v>
      </c>
      <c r="G40" s="101">
        <f>'[1]9'!E$710</f>
        <v>0</v>
      </c>
      <c r="H40" s="102">
        <f>'[1]9'!F$710</f>
        <v>0</v>
      </c>
      <c r="I40" s="101">
        <f>'[1]9'!G$710</f>
        <v>0</v>
      </c>
      <c r="J40" s="103">
        <f>'[1]9'!H$710</f>
        <v>0</v>
      </c>
      <c r="K40" s="101">
        <f>'[1]9'!P$710</f>
        <v>0</v>
      </c>
      <c r="L40" s="101">
        <f>'[1]9'!Y$710</f>
        <v>0</v>
      </c>
      <c r="M40" s="101">
        <f>'[1]9'!AA$710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0</v>
      </c>
      <c r="F42" s="101">
        <f>'[1]9'!D$712</f>
        <v>0</v>
      </c>
      <c r="G42" s="101">
        <f>'[1]9'!E$712</f>
        <v>0</v>
      </c>
      <c r="H42" s="102">
        <f>'[1]9'!F$712</f>
        <v>0</v>
      </c>
      <c r="I42" s="101">
        <f>'[1]9'!G$712</f>
        <v>0</v>
      </c>
      <c r="J42" s="103">
        <f>'[1]9'!H$712</f>
        <v>0</v>
      </c>
      <c r="K42" s="101">
        <f>'[1]9'!P$712</f>
        <v>0</v>
      </c>
      <c r="L42" s="101">
        <f>'[1]9'!Y$712</f>
        <v>0</v>
      </c>
      <c r="M42" s="101">
        <f>'[1]9'!AA$712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0</v>
      </c>
      <c r="F43" s="101">
        <f>'[1]9'!D$713</f>
        <v>0</v>
      </c>
      <c r="G43" s="101">
        <f>'[1]9'!E$713</f>
        <v>0</v>
      </c>
      <c r="H43" s="102">
        <f>'[1]9'!F$713</f>
        <v>0</v>
      </c>
      <c r="I43" s="101">
        <f>'[1]9'!G$713</f>
        <v>0</v>
      </c>
      <c r="J43" s="103">
        <f>'[1]9'!H$713</f>
        <v>0</v>
      </c>
      <c r="K43" s="101">
        <f>'[1]9'!P$713</f>
        <v>0</v>
      </c>
      <c r="L43" s="101">
        <f>'[1]9'!Y$713</f>
        <v>0</v>
      </c>
      <c r="M43" s="101">
        <f>'[1]9'!AA$713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0</v>
      </c>
      <c r="F44" s="101">
        <f>'[1]9'!D$714</f>
        <v>0</v>
      </c>
      <c r="G44" s="101">
        <f>'[1]9'!E$714</f>
        <v>0</v>
      </c>
      <c r="H44" s="102">
        <f>'[1]9'!F$714</f>
        <v>0</v>
      </c>
      <c r="I44" s="101">
        <f>'[1]9'!G$714</f>
        <v>0</v>
      </c>
      <c r="J44" s="103">
        <f>'[1]9'!H$714</f>
        <v>0</v>
      </c>
      <c r="K44" s="101">
        <f>'[1]9'!P$714</f>
        <v>0</v>
      </c>
      <c r="L44" s="101">
        <f>'[1]9'!Y$714</f>
        <v>0</v>
      </c>
      <c r="M44" s="101">
        <f>'[1]9'!AA$714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0</v>
      </c>
      <c r="F45" s="101">
        <f>'[1]9'!D$715</f>
        <v>0</v>
      </c>
      <c r="G45" s="101">
        <f>'[1]9'!E$715</f>
        <v>0</v>
      </c>
      <c r="H45" s="102">
        <f>'[1]9'!F$715</f>
        <v>0</v>
      </c>
      <c r="I45" s="101">
        <f>'[1]9'!G$715</f>
        <v>0</v>
      </c>
      <c r="J45" s="103">
        <f>'[1]9'!H$715</f>
        <v>0</v>
      </c>
      <c r="K45" s="101">
        <f>'[1]9'!P$715</f>
        <v>0</v>
      </c>
      <c r="L45" s="101">
        <f>'[1]9'!Y$715</f>
        <v>0</v>
      </c>
      <c r="M45" s="101">
        <f>'[1]9'!AA$715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0</v>
      </c>
      <c r="G46" s="94">
        <f>'[1]9'!E$716</f>
        <v>0</v>
      </c>
      <c r="H46" s="95">
        <f>'[1]9'!F$716</f>
        <v>0</v>
      </c>
      <c r="I46" s="94">
        <f>'[1]9'!G$716</f>
        <v>0</v>
      </c>
      <c r="J46" s="96">
        <f>'[1]9'!H$716</f>
        <v>0</v>
      </c>
      <c r="K46" s="94">
        <f>'[1]9'!P$716</f>
        <v>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0</v>
      </c>
      <c r="F48" s="88">
        <f>'[1]9'!D$718</f>
        <v>0</v>
      </c>
      <c r="G48" s="88">
        <f>'[1]9'!E$718</f>
        <v>0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0</v>
      </c>
      <c r="F61" s="94">
        <f>'[1]9'!D$730</f>
        <v>0</v>
      </c>
      <c r="G61" s="94">
        <f>'[1]9'!E$730</f>
        <v>0</v>
      </c>
      <c r="H61" s="95">
        <f>'[1]9'!F$730</f>
        <v>0</v>
      </c>
      <c r="I61" s="94">
        <f>'[1]9'!G$730</f>
        <v>0</v>
      </c>
      <c r="J61" s="96">
        <f>'[1]9'!H$730</f>
        <v>0</v>
      </c>
      <c r="K61" s="94">
        <f>'[1]9'!P$730</f>
        <v>0</v>
      </c>
      <c r="L61" s="94">
        <f>'[1]9'!Y$730</f>
        <v>0</v>
      </c>
      <c r="M61" s="94">
        <f>'[1]9'!AA$730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0</v>
      </c>
      <c r="F74" s="88">
        <f>'[1]9'!D$742</f>
        <v>0</v>
      </c>
      <c r="G74" s="88">
        <f>'[1]9'!E$742</f>
        <v>0</v>
      </c>
      <c r="H74" s="89">
        <f>'[1]9'!F$742</f>
        <v>0</v>
      </c>
      <c r="I74" s="88">
        <f>'[1]9'!G$742</f>
        <v>0</v>
      </c>
      <c r="J74" s="90">
        <f>'[1]9'!H$742</f>
        <v>0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0</v>
      </c>
      <c r="F75" s="94">
        <f>'[1]9'!D$743</f>
        <v>0</v>
      </c>
      <c r="G75" s="94">
        <f>'[1]9'!E$743</f>
        <v>0</v>
      </c>
      <c r="H75" s="95">
        <f>'[1]9'!F$743</f>
        <v>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0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0</v>
      </c>
      <c r="F83" s="94">
        <f>'[1]9'!D$750</f>
        <v>0</v>
      </c>
      <c r="G83" s="94">
        <f>'[1]9'!E$750</f>
        <v>0</v>
      </c>
      <c r="H83" s="95">
        <f>'[1]9'!F$750</f>
        <v>0</v>
      </c>
      <c r="I83" s="94">
        <f>'[1]9'!G$750</f>
        <v>0</v>
      </c>
      <c r="J83" s="96">
        <f>'[1]9'!H$750</f>
        <v>0</v>
      </c>
      <c r="K83" s="94">
        <f>'[1]9'!P$750</f>
        <v>0</v>
      </c>
      <c r="L83" s="94">
        <f>'[1]9'!Y$750</f>
        <v>0</v>
      </c>
      <c r="M83" s="94">
        <f>'[1]9'!AA$750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0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'[1]9'!$B$13)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0</v>
      </c>
      <c r="F6" s="88">
        <f>'[1]9'!D$826</f>
        <v>0</v>
      </c>
      <c r="G6" s="88">
        <f>'[1]9'!E$826</f>
        <v>0</v>
      </c>
      <c r="H6" s="89">
        <f>'[1]9'!F$826</f>
        <v>0</v>
      </c>
      <c r="I6" s="88">
        <f>'[1]9'!G$826</f>
        <v>0</v>
      </c>
      <c r="J6" s="90">
        <f>'[1]9'!H$826</f>
        <v>0</v>
      </c>
      <c r="K6" s="88">
        <f>'[1]9'!P$826</f>
        <v>0</v>
      </c>
      <c r="L6" s="88">
        <f>'[1]9'!Y$826</f>
        <v>0</v>
      </c>
      <c r="M6" s="88">
        <f>'[1]9'!AA$826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0</v>
      </c>
      <c r="F7" s="94">
        <f>'[1]9'!D$827</f>
        <v>0</v>
      </c>
      <c r="G7" s="94">
        <f>'[1]9'!E$827</f>
        <v>0</v>
      </c>
      <c r="H7" s="95">
        <f>'[1]9'!F$827</f>
        <v>0</v>
      </c>
      <c r="I7" s="94">
        <f>'[1]9'!G$827</f>
        <v>0</v>
      </c>
      <c r="J7" s="96">
        <f>'[1]9'!H$827</f>
        <v>0</v>
      </c>
      <c r="K7" s="94">
        <f>'[1]9'!P$827</f>
        <v>0</v>
      </c>
      <c r="L7" s="94">
        <f>'[1]9'!Y$827</f>
        <v>0</v>
      </c>
      <c r="M7" s="94">
        <f>'[1]9'!AA$827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0</v>
      </c>
      <c r="J9" s="90">
        <f>'[1]9'!H$829</f>
        <v>0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0</v>
      </c>
      <c r="H10" s="102">
        <f>'[1]9'!F$830</f>
        <v>0</v>
      </c>
      <c r="I10" s="101">
        <f>'[1]9'!G$830</f>
        <v>0</v>
      </c>
      <c r="J10" s="103">
        <f>'[1]9'!H$830</f>
        <v>0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0</v>
      </c>
      <c r="G14" s="101">
        <f>'[1]9'!E$834</f>
        <v>0</v>
      </c>
      <c r="H14" s="102">
        <f>'[1]9'!F$834</f>
        <v>0</v>
      </c>
      <c r="I14" s="101">
        <f>'[1]9'!G$834</f>
        <v>0</v>
      </c>
      <c r="J14" s="103">
        <f>'[1]9'!H$834</f>
        <v>0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0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0</v>
      </c>
      <c r="F38" s="101">
        <f>'[1]9'!D$858</f>
        <v>0</v>
      </c>
      <c r="G38" s="101">
        <f>'[1]9'!E$858</f>
        <v>0</v>
      </c>
      <c r="H38" s="102">
        <f>'[1]9'!F$858</f>
        <v>0</v>
      </c>
      <c r="I38" s="101">
        <f>'[1]9'!G$858</f>
        <v>0</v>
      </c>
      <c r="J38" s="103">
        <f>'[1]9'!H$858</f>
        <v>0</v>
      </c>
      <c r="K38" s="101">
        <f>'[1]9'!P$858</f>
        <v>0</v>
      </c>
      <c r="L38" s="101">
        <f>'[1]9'!Y$858</f>
        <v>0</v>
      </c>
      <c r="M38" s="101">
        <f>'[1]9'!AA$858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0</v>
      </c>
      <c r="F42" s="101">
        <f>'[1]9'!D$862</f>
        <v>0</v>
      </c>
      <c r="G42" s="101">
        <f>'[1]9'!E$862</f>
        <v>0</v>
      </c>
      <c r="H42" s="102">
        <f>'[1]9'!F$862</f>
        <v>0</v>
      </c>
      <c r="I42" s="101">
        <f>'[1]9'!G$862</f>
        <v>0</v>
      </c>
      <c r="J42" s="103">
        <f>'[1]9'!H$862</f>
        <v>0</v>
      </c>
      <c r="K42" s="101">
        <f>'[1]9'!P$862</f>
        <v>0</v>
      </c>
      <c r="L42" s="101">
        <f>'[1]9'!Y$862</f>
        <v>0</v>
      </c>
      <c r="M42" s="101">
        <f>'[1]9'!AA$862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0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0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0</v>
      </c>
      <c r="G45" s="101">
        <f>'[1]9'!E$865</f>
        <v>0</v>
      </c>
      <c r="H45" s="102">
        <f>'[1]9'!F$865</f>
        <v>0</v>
      </c>
      <c r="I45" s="101">
        <f>'[1]9'!G$865</f>
        <v>0</v>
      </c>
      <c r="J45" s="103">
        <f>'[1]9'!H$865</f>
        <v>0</v>
      </c>
      <c r="K45" s="101">
        <f>'[1]9'!P$865</f>
        <v>0</v>
      </c>
      <c r="L45" s="101">
        <f>'[1]9'!Y$865</f>
        <v>0</v>
      </c>
      <c r="M45" s="101">
        <f>'[1]9'!AA$865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'[1]9'!$B$14)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'[1]9'!$B$15)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0</v>
      </c>
      <c r="F6" s="88">
        <f>'[1]9'!D$1126</f>
        <v>0</v>
      </c>
      <c r="G6" s="88">
        <f>'[1]9'!E$1126</f>
        <v>0</v>
      </c>
      <c r="H6" s="89">
        <f>'[1]9'!F$1126</f>
        <v>0</v>
      </c>
      <c r="I6" s="88">
        <f>'[1]9'!G$1126</f>
        <v>0</v>
      </c>
      <c r="J6" s="90">
        <f>'[1]9'!H$1126</f>
        <v>0</v>
      </c>
      <c r="K6" s="88">
        <f>'[1]9'!P$1126</f>
        <v>0</v>
      </c>
      <c r="L6" s="88">
        <f>'[1]9'!Y$1126</f>
        <v>0</v>
      </c>
      <c r="M6" s="88">
        <f>'[1]9'!AA$1126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0</v>
      </c>
      <c r="F7" s="94">
        <f>'[1]9'!D$1127</f>
        <v>0</v>
      </c>
      <c r="G7" s="94">
        <f>'[1]9'!E$1127</f>
        <v>0</v>
      </c>
      <c r="H7" s="95">
        <f>'[1]9'!F$1127</f>
        <v>0</v>
      </c>
      <c r="I7" s="94">
        <f>'[1]9'!G$1127</f>
        <v>0</v>
      </c>
      <c r="J7" s="96">
        <f>'[1]9'!H$1127</f>
        <v>0</v>
      </c>
      <c r="K7" s="94">
        <f>'[1]9'!P$1127</f>
        <v>0</v>
      </c>
      <c r="L7" s="94">
        <f>'[1]9'!Y$1127</f>
        <v>0</v>
      </c>
      <c r="M7" s="94">
        <f>'[1]9'!AA$1127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0</v>
      </c>
      <c r="J9" s="90">
        <f>'[1]9'!H$1129</f>
        <v>0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0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0</v>
      </c>
      <c r="G14" s="101">
        <f>'[1]9'!E$1134</f>
        <v>0</v>
      </c>
      <c r="H14" s="102">
        <f>'[1]9'!F$1134</f>
        <v>0</v>
      </c>
      <c r="I14" s="101">
        <f>'[1]9'!G$1134</f>
        <v>0</v>
      </c>
      <c r="J14" s="103">
        <f>'[1]9'!H$1134</f>
        <v>0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0</v>
      </c>
      <c r="F42" s="101">
        <f>'[1]9'!D$1162</f>
        <v>0</v>
      </c>
      <c r="G42" s="101">
        <f>'[1]9'!E$1162</f>
        <v>0</v>
      </c>
      <c r="H42" s="102">
        <f>'[1]9'!F$1162</f>
        <v>0</v>
      </c>
      <c r="I42" s="101">
        <f>'[1]9'!G$1162</f>
        <v>0</v>
      </c>
      <c r="J42" s="103">
        <f>'[1]9'!H$1162</f>
        <v>0</v>
      </c>
      <c r="K42" s="101">
        <f>'[1]9'!P$1162</f>
        <v>0</v>
      </c>
      <c r="L42" s="101">
        <f>'[1]9'!Y$1162</f>
        <v>0</v>
      </c>
      <c r="M42" s="101">
        <f>'[1]9'!AA$1162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0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0</v>
      </c>
      <c r="F45" s="101">
        <f>'[1]9'!D$1165</f>
        <v>0</v>
      </c>
      <c r="G45" s="101">
        <f>'[1]9'!E$1165</f>
        <v>0</v>
      </c>
      <c r="H45" s="102">
        <f>'[1]9'!F$1165</f>
        <v>0</v>
      </c>
      <c r="I45" s="101">
        <f>'[1]9'!G$1165</f>
        <v>0</v>
      </c>
      <c r="J45" s="103">
        <f>'[1]9'!H$1165</f>
        <v>0</v>
      </c>
      <c r="K45" s="101">
        <f>'[1]9'!P$1165</f>
        <v>0</v>
      </c>
      <c r="L45" s="101">
        <f>'[1]9'!Y$1165</f>
        <v>0</v>
      </c>
      <c r="M45" s="101">
        <f>'[1]9'!AA$1165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0</v>
      </c>
      <c r="H61" s="95">
        <f>'[1]9'!F$1180</f>
        <v>0</v>
      </c>
      <c r="I61" s="94">
        <f>'[1]9'!G$1180</f>
        <v>0</v>
      </c>
      <c r="J61" s="96">
        <f>'[1]9'!H$1180</f>
        <v>0</v>
      </c>
      <c r="K61" s="94">
        <f>'[1]9'!P$1180</f>
        <v>0</v>
      </c>
      <c r="L61" s="94">
        <f>'[1]9'!Y$1180</f>
        <v>0</v>
      </c>
      <c r="M61" s="94">
        <f>'[1]9'!AA$1180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2015-04-20T09:42:37Z</dcterms:modified>
</cp:coreProperties>
</file>